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PC\OneDrive - Universidad Santo Tomás Bucaramanga\Escritorio\Maestria en Dirección y gestion de proyectos\POSGRADO\Trabajo de Grado\ENTREGA FINAL TFM\ANEXOS\"/>
    </mc:Choice>
  </mc:AlternateContent>
  <xr:revisionPtr revIDLastSave="0" documentId="13_ncr:1_{91E638C3-CEA6-4CA5-9682-D07FEBAB0685}" xr6:coauthVersionLast="47" xr6:coauthVersionMax="47" xr10:uidLastSave="{00000000-0000-0000-0000-000000000000}"/>
  <bookViews>
    <workbookView xWindow="-108" yWindow="-108" windowWidth="23256" windowHeight="12576" tabRatio="864" firstSheet="2" activeTab="6" xr2:uid="{00000000-000D-0000-FFFF-FFFF00000000}"/>
  </bookViews>
  <sheets>
    <sheet name="Portada" sheetId="74" r:id="rId1"/>
    <sheet name="Actividades de construcción" sheetId="3" r:id="rId2"/>
    <sheet name="Cantidades de Obra" sheetId="4" r:id="rId3"/>
    <sheet name=" Cuadro Resumen Cantidades Obra" sheetId="5" r:id="rId4"/>
    <sheet name="Analisis de cuadrillas" sheetId="7" r:id="rId5"/>
    <sheet name="Insumos" sheetId="78" r:id="rId6"/>
    <sheet name="Presupuesto" sheetId="8" r:id="rId7"/>
    <sheet name="AIU " sheetId="77" r:id="rId8"/>
    <sheet name="1.1" sheetId="11" r:id="rId9"/>
    <sheet name="1.2" sheetId="12" r:id="rId10"/>
    <sheet name="1.3" sheetId="13" r:id="rId11"/>
    <sheet name="1.4" sheetId="14" r:id="rId12"/>
    <sheet name="1.5" sheetId="15" r:id="rId13"/>
    <sheet name="2.1" sheetId="16" r:id="rId14"/>
    <sheet name="2.2" sheetId="17" r:id="rId15"/>
    <sheet name="3.1" sheetId="19" r:id="rId16"/>
    <sheet name="3.2" sheetId="20" r:id="rId17"/>
    <sheet name="3.3" sheetId="21" r:id="rId18"/>
    <sheet name="4.1" sheetId="26" r:id="rId19"/>
    <sheet name="5.1" sheetId="29" r:id="rId20"/>
    <sheet name="5.2" sheetId="30" r:id="rId21"/>
    <sheet name="6.1" sheetId="39" r:id="rId22"/>
    <sheet name="6.2" sheetId="40" r:id="rId23"/>
  </sheets>
  <externalReferences>
    <externalReference r:id="rId24"/>
  </externalReferences>
  <definedNames>
    <definedName name="_Hlk140256604" localSheetId="6">Presupuesto!$AA$16</definedName>
    <definedName name="_xlnm.Print_Area" localSheetId="6">Presupuesto!$A$1:$H$48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9" i="8" l="1"/>
  <c r="I21" i="77"/>
  <c r="I22" i="77"/>
  <c r="I23" i="77"/>
  <c r="I24" i="77"/>
  <c r="I25" i="77"/>
  <c r="I26" i="77"/>
  <c r="I27" i="77"/>
  <c r="I28" i="77"/>
  <c r="H29" i="77"/>
  <c r="H21" i="77"/>
  <c r="H22" i="77"/>
  <c r="H23" i="77"/>
  <c r="H24" i="77"/>
  <c r="H25" i="77"/>
  <c r="H26" i="77"/>
  <c r="H27" i="77"/>
  <c r="H28" i="77"/>
  <c r="H20" i="77"/>
  <c r="D25" i="77"/>
  <c r="D26" i="77"/>
  <c r="D27" i="77"/>
  <c r="D21" i="77"/>
  <c r="D22" i="77"/>
  <c r="D23" i="77"/>
  <c r="D24" i="77"/>
  <c r="D28" i="77"/>
  <c r="D20" i="77"/>
  <c r="G14" i="78"/>
  <c r="B2" i="78"/>
  <c r="D4" i="77"/>
  <c r="E5" i="77"/>
  <c r="H32" i="21"/>
  <c r="H35" i="21" s="1"/>
  <c r="H13" i="19" l="1"/>
  <c r="H8" i="19"/>
  <c r="I10" i="77"/>
  <c r="I11" i="77" s="1"/>
  <c r="H24" i="16"/>
  <c r="I15" i="77"/>
  <c r="D15" i="77"/>
  <c r="D16" i="77"/>
  <c r="D14" i="77"/>
  <c r="I36" i="77"/>
  <c r="I37" i="77"/>
  <c r="I35" i="77"/>
  <c r="D36" i="77"/>
  <c r="D37" i="77"/>
  <c r="D35" i="77"/>
  <c r="H11" i="77"/>
  <c r="D10" i="77"/>
  <c r="C2" i="77"/>
  <c r="I14" i="77"/>
  <c r="I16" i="77"/>
  <c r="H17" i="77" l="1"/>
  <c r="H38" i="77"/>
  <c r="I38" i="77"/>
  <c r="D48" i="77" s="1"/>
  <c r="I17" i="77"/>
  <c r="K36" i="8" l="1"/>
  <c r="C39" i="8" s="1"/>
  <c r="H18" i="40" l="1"/>
  <c r="H19" i="40"/>
  <c r="H20" i="40"/>
  <c r="H21" i="40"/>
  <c r="H25" i="40"/>
  <c r="G25" i="40"/>
  <c r="A25" i="40"/>
  <c r="H27" i="39"/>
  <c r="H16" i="39"/>
  <c r="H17" i="39"/>
  <c r="G21" i="39"/>
  <c r="H21" i="39" s="1"/>
  <c r="A21" i="39"/>
  <c r="H30" i="30"/>
  <c r="F16" i="30"/>
  <c r="H16" i="30" s="1"/>
  <c r="H17" i="30"/>
  <c r="H18" i="30"/>
  <c r="H19" i="30"/>
  <c r="H20" i="30"/>
  <c r="H24" i="30"/>
  <c r="G24" i="30"/>
  <c r="A24" i="30"/>
  <c r="H30" i="29"/>
  <c r="H24" i="29"/>
  <c r="G24" i="29"/>
  <c r="A24" i="29"/>
  <c r="H29" i="26"/>
  <c r="H16" i="26"/>
  <c r="H17" i="26"/>
  <c r="H18" i="26"/>
  <c r="H19" i="26"/>
  <c r="G23" i="26"/>
  <c r="H23" i="26" s="1"/>
  <c r="A23" i="26"/>
  <c r="H9" i="21"/>
  <c r="H10" i="21"/>
  <c r="H11" i="21"/>
  <c r="H12" i="21"/>
  <c r="H13" i="21"/>
  <c r="H18" i="21"/>
  <c r="H19" i="21"/>
  <c r="H20" i="21"/>
  <c r="H21" i="21"/>
  <c r="G25" i="21"/>
  <c r="H25" i="21" s="1"/>
  <c r="A25" i="21"/>
  <c r="H8" i="21"/>
  <c r="H31" i="20"/>
  <c r="H8" i="20"/>
  <c r="H25" i="20"/>
  <c r="G25" i="20"/>
  <c r="A25" i="20"/>
  <c r="H20" i="20"/>
  <c r="H21" i="20"/>
  <c r="H18" i="20"/>
  <c r="H19" i="20"/>
  <c r="H30" i="19"/>
  <c r="H17" i="19"/>
  <c r="H18" i="19"/>
  <c r="H24" i="19"/>
  <c r="G24" i="19"/>
  <c r="H9" i="17"/>
  <c r="H8" i="17"/>
  <c r="H17" i="17"/>
  <c r="G24" i="17"/>
  <c r="H24" i="17"/>
  <c r="A24" i="17"/>
  <c r="H31" i="15"/>
  <c r="H34" i="15" s="1"/>
  <c r="H35" i="13"/>
  <c r="G24" i="15"/>
  <c r="H24" i="15" s="1"/>
  <c r="A24" i="15"/>
  <c r="H24" i="12"/>
  <c r="G24" i="14"/>
  <c r="C9" i="7"/>
  <c r="A24" i="19" s="1"/>
  <c r="I14" i="7"/>
  <c r="J14" i="7" s="1"/>
  <c r="H17" i="14"/>
  <c r="H30" i="13"/>
  <c r="H33" i="13" s="1"/>
  <c r="H31" i="12"/>
  <c r="H34" i="12" s="1"/>
  <c r="A38" i="12"/>
  <c r="A24" i="14" l="1"/>
  <c r="L14" i="7"/>
  <c r="M14" i="7" s="1"/>
  <c r="N14" i="7"/>
  <c r="O14" i="7" l="1"/>
  <c r="P14" i="7" l="1"/>
  <c r="D9" i="7"/>
  <c r="H7" i="4" l="1"/>
  <c r="H17" i="11"/>
  <c r="H11" i="4" l="1"/>
  <c r="A39" i="12"/>
  <c r="A40" i="12"/>
  <c r="A41" i="12"/>
  <c r="H9" i="40" l="1"/>
  <c r="H10" i="40"/>
  <c r="H11" i="40"/>
  <c r="H8" i="40"/>
  <c r="H9" i="39"/>
  <c r="H8" i="39"/>
  <c r="H9" i="30"/>
  <c r="H8" i="30"/>
  <c r="H12" i="29"/>
  <c r="H8" i="26"/>
  <c r="H12" i="26" s="1"/>
  <c r="H9" i="26"/>
  <c r="H9" i="11"/>
  <c r="H10" i="11"/>
  <c r="H11" i="11"/>
  <c r="H8" i="11"/>
  <c r="H12" i="39" l="1"/>
  <c r="H14" i="20"/>
  <c r="H9" i="19" l="1"/>
  <c r="H11" i="29" l="1"/>
  <c r="H10" i="29"/>
  <c r="H9" i="29"/>
  <c r="H8" i="29"/>
  <c r="H13" i="29" l="1"/>
  <c r="C26" i="4" l="1"/>
  <c r="H23" i="4" l="1"/>
  <c r="B15" i="4" l="1"/>
  <c r="B16" i="4"/>
  <c r="B17" i="4"/>
  <c r="B18" i="4"/>
  <c r="B19" i="4"/>
  <c r="B20" i="4"/>
  <c r="B21" i="4"/>
  <c r="B22" i="4"/>
  <c r="B23" i="4"/>
  <c r="B24" i="4"/>
  <c r="B25" i="4"/>
  <c r="B26" i="4"/>
  <c r="B12" i="4"/>
  <c r="B13" i="4"/>
  <c r="B14" i="4"/>
  <c r="B8" i="4"/>
  <c r="B9" i="4"/>
  <c r="B10" i="4"/>
  <c r="B11" i="4"/>
  <c r="B7" i="4"/>
  <c r="B6" i="4"/>
  <c r="B32" i="11" l="1"/>
  <c r="B39" i="12" s="1"/>
  <c r="B33" i="11"/>
  <c r="B40" i="12" s="1"/>
  <c r="B34" i="11"/>
  <c r="B41" i="12" s="1"/>
  <c r="B31" i="11"/>
  <c r="B38" i="12" s="1"/>
  <c r="B37" i="13" l="1"/>
  <c r="B39" i="13"/>
  <c r="B34" i="14"/>
  <c r="B34" i="16"/>
  <c r="B35" i="20"/>
  <c r="B33" i="26"/>
  <c r="B30" i="39"/>
  <c r="B33" i="30"/>
  <c r="B34" i="40"/>
  <c r="B33" i="29"/>
  <c r="B32" i="26"/>
  <c r="B33" i="14"/>
  <c r="B33" i="16"/>
  <c r="B34" i="20"/>
  <c r="B38" i="13"/>
  <c r="B40" i="15"/>
  <c r="B34" i="17"/>
  <c r="B34" i="19"/>
  <c r="B42" i="21"/>
  <c r="B34" i="29"/>
  <c r="B31" i="39"/>
  <c r="B39" i="15"/>
  <c r="B33" i="17"/>
  <c r="B33" i="19"/>
  <c r="B41" i="21"/>
  <c r="B34" i="30"/>
  <c r="B35" i="40"/>
  <c r="B35" i="14"/>
  <c r="B41" i="15"/>
  <c r="B35" i="16"/>
  <c r="B35" i="17"/>
  <c r="B35" i="19"/>
  <c r="B36" i="20"/>
  <c r="B43" i="21"/>
  <c r="B34" i="26"/>
  <c r="B35" i="29"/>
  <c r="B35" i="30"/>
  <c r="B32" i="39"/>
  <c r="B36" i="40"/>
  <c r="B40" i="13"/>
  <c r="B32" i="14"/>
  <c r="B38" i="15"/>
  <c r="B32" i="16"/>
  <c r="B32" i="17"/>
  <c r="B32" i="19"/>
  <c r="B33" i="20"/>
  <c r="B40" i="21"/>
  <c r="B31" i="26"/>
  <c r="B32" i="29"/>
  <c r="B32" i="30"/>
  <c r="B29" i="39"/>
  <c r="B33" i="40"/>
  <c r="C14" i="4" l="1"/>
  <c r="H26" i="4" l="1"/>
  <c r="B2" i="7" l="1"/>
  <c r="B3" i="8"/>
  <c r="B2" i="5"/>
  <c r="C16" i="4"/>
  <c r="A1" i="11" l="1"/>
  <c r="A1" i="39"/>
  <c r="A1" i="29"/>
  <c r="B3" i="4" l="1"/>
  <c r="B2" i="3"/>
  <c r="H9" i="7" l="1"/>
  <c r="I9" i="7" l="1"/>
  <c r="J9" i="7" s="1"/>
  <c r="H10" i="7"/>
  <c r="I10" i="7" l="1"/>
  <c r="J10" i="7" s="1"/>
  <c r="H12" i="7"/>
  <c r="I12" i="7" s="1"/>
  <c r="J12" i="7" s="1"/>
  <c r="A41" i="21" l="1"/>
  <c r="A42" i="21"/>
  <c r="A43" i="21"/>
  <c r="A40" i="21"/>
  <c r="C46" i="8"/>
  <c r="C45" i="8"/>
  <c r="C44" i="8"/>
  <c r="B44" i="8"/>
  <c r="B45" i="8"/>
  <c r="B46" i="8"/>
  <c r="C43" i="8"/>
  <c r="B43" i="8"/>
  <c r="K7" i="4"/>
  <c r="H21" i="30" l="1"/>
  <c r="H13" i="17"/>
  <c r="H13" i="16"/>
  <c r="B3" i="15"/>
  <c r="B3" i="14"/>
  <c r="H13" i="13"/>
  <c r="B3" i="13"/>
  <c r="B3" i="12"/>
  <c r="B3" i="11"/>
  <c r="N12" i="7"/>
  <c r="N10" i="7"/>
  <c r="L9" i="7"/>
  <c r="M9" i="7" s="1"/>
  <c r="C8" i="7"/>
  <c r="C7" i="7"/>
  <c r="D25" i="5"/>
  <c r="D31" i="8" s="1"/>
  <c r="G5" i="40" s="1"/>
  <c r="C25" i="5"/>
  <c r="C31" i="8" s="1"/>
  <c r="B5" i="40" s="1"/>
  <c r="B25" i="5"/>
  <c r="B31" i="8" s="1"/>
  <c r="A5" i="40" s="1"/>
  <c r="D24" i="5"/>
  <c r="D30" i="8" s="1"/>
  <c r="G5" i="39" s="1"/>
  <c r="C24" i="5"/>
  <c r="C30" i="8" s="1"/>
  <c r="B5" i="39" s="1"/>
  <c r="B24" i="5"/>
  <c r="B30" i="8" s="1"/>
  <c r="A5" i="39" s="1"/>
  <c r="C23" i="5"/>
  <c r="C29" i="8" s="1"/>
  <c r="B23" i="5"/>
  <c r="B29" i="8" s="1"/>
  <c r="D22" i="5"/>
  <c r="D27" i="8" s="1"/>
  <c r="G5" i="30" s="1"/>
  <c r="C22" i="5"/>
  <c r="C27" i="8" s="1"/>
  <c r="B5" i="30" s="1"/>
  <c r="B22" i="5"/>
  <c r="B27" i="8" s="1"/>
  <c r="A5" i="30" s="1"/>
  <c r="D21" i="5"/>
  <c r="D26" i="8" s="1"/>
  <c r="G5" i="29" s="1"/>
  <c r="C21" i="5"/>
  <c r="C26" i="8" s="1"/>
  <c r="B5" i="29" s="1"/>
  <c r="B21" i="5"/>
  <c r="B26" i="8" s="1"/>
  <c r="A5" i="29" s="1"/>
  <c r="C20" i="5"/>
  <c r="C25" i="8" s="1"/>
  <c r="B20" i="5"/>
  <c r="B25" i="8" s="1"/>
  <c r="D19" i="5"/>
  <c r="D23" i="8" s="1"/>
  <c r="G5" i="26" s="1"/>
  <c r="C19" i="5"/>
  <c r="C23" i="8" s="1"/>
  <c r="B5" i="26" s="1"/>
  <c r="B19" i="5"/>
  <c r="B23" i="8" s="1"/>
  <c r="A5" i="26" s="1"/>
  <c r="C18" i="5"/>
  <c r="C22" i="8" s="1"/>
  <c r="B18" i="5"/>
  <c r="B22" i="8" s="1"/>
  <c r="D17" i="5"/>
  <c r="D20" i="8" s="1"/>
  <c r="G5" i="21" s="1"/>
  <c r="C17" i="5"/>
  <c r="C20" i="8" s="1"/>
  <c r="B5" i="21" s="1"/>
  <c r="B17" i="5"/>
  <c r="B20" i="8" s="1"/>
  <c r="A5" i="21" s="1"/>
  <c r="D16" i="5"/>
  <c r="D19" i="8" s="1"/>
  <c r="G5" i="20" s="1"/>
  <c r="C16" i="5"/>
  <c r="C19" i="8" s="1"/>
  <c r="B5" i="20" s="1"/>
  <c r="B16" i="5"/>
  <c r="B19" i="8" s="1"/>
  <c r="A5" i="20" s="1"/>
  <c r="D15" i="5"/>
  <c r="D18" i="8" s="1"/>
  <c r="G5" i="19" s="1"/>
  <c r="C15" i="5"/>
  <c r="C18" i="8" s="1"/>
  <c r="B5" i="19" s="1"/>
  <c r="B15" i="5"/>
  <c r="B18" i="8" s="1"/>
  <c r="A5" i="19" s="1"/>
  <c r="C14" i="5"/>
  <c r="C17" i="8" s="1"/>
  <c r="B14" i="5"/>
  <c r="B17" i="8" s="1"/>
  <c r="A3" i="19" s="1"/>
  <c r="D13" i="5"/>
  <c r="D15" i="8" s="1"/>
  <c r="G5" i="17" s="1"/>
  <c r="C13" i="5"/>
  <c r="C15" i="8" s="1"/>
  <c r="B13" i="5"/>
  <c r="B15" i="8" s="1"/>
  <c r="A5" i="17" s="1"/>
  <c r="D12" i="5"/>
  <c r="D14" i="8" s="1"/>
  <c r="G5" i="16" s="1"/>
  <c r="C12" i="5"/>
  <c r="C14" i="8" s="1"/>
  <c r="B5" i="16" s="1"/>
  <c r="B12" i="5"/>
  <c r="B14" i="8" s="1"/>
  <c r="A5" i="16" s="1"/>
  <c r="C11" i="5"/>
  <c r="C13" i="8" s="1"/>
  <c r="B11" i="5"/>
  <c r="B13" i="8" s="1"/>
  <c r="D10" i="5"/>
  <c r="D11" i="8" s="1"/>
  <c r="G5" i="15" s="1"/>
  <c r="C10" i="5"/>
  <c r="C11" i="8" s="1"/>
  <c r="B5" i="15" s="1"/>
  <c r="B10" i="5"/>
  <c r="B11" i="8" s="1"/>
  <c r="A5" i="15" s="1"/>
  <c r="D9" i="5"/>
  <c r="D10" i="8" s="1"/>
  <c r="G5" i="14" s="1"/>
  <c r="C9" i="5"/>
  <c r="C10" i="8" s="1"/>
  <c r="B5" i="14" s="1"/>
  <c r="B9" i="5"/>
  <c r="B10" i="8" s="1"/>
  <c r="A5" i="14" s="1"/>
  <c r="D8" i="5"/>
  <c r="D9" i="8" s="1"/>
  <c r="G5" i="13" s="1"/>
  <c r="C8" i="5"/>
  <c r="C9" i="8" s="1"/>
  <c r="B5" i="13" s="1"/>
  <c r="B8" i="5"/>
  <c r="B9" i="8" s="1"/>
  <c r="A5" i="13" s="1"/>
  <c r="D7" i="5"/>
  <c r="D8" i="8" s="1"/>
  <c r="G5" i="12" s="1"/>
  <c r="C7" i="5"/>
  <c r="C8" i="8" s="1"/>
  <c r="B5" i="12" s="1"/>
  <c r="B7" i="5"/>
  <c r="B8" i="8" s="1"/>
  <c r="D6" i="5"/>
  <c r="D7" i="8" s="1"/>
  <c r="C6" i="5"/>
  <c r="C7" i="8" s="1"/>
  <c r="B6" i="5"/>
  <c r="B7" i="8" s="1"/>
  <c r="A5" i="11" s="1"/>
  <c r="C5" i="5"/>
  <c r="B5" i="5"/>
  <c r="B6" i="8" s="1"/>
  <c r="A3" i="14" s="1"/>
  <c r="K26" i="4"/>
  <c r="D26" i="4"/>
  <c r="H25" i="4"/>
  <c r="D25" i="4"/>
  <c r="C25" i="4"/>
  <c r="C24" i="4"/>
  <c r="K23" i="4"/>
  <c r="D23" i="4"/>
  <c r="C23" i="4"/>
  <c r="H22" i="4"/>
  <c r="K22" i="4" s="1"/>
  <c r="D22" i="4"/>
  <c r="C22" i="4"/>
  <c r="C21" i="4"/>
  <c r="H20" i="4"/>
  <c r="K20" i="4" s="1"/>
  <c r="D20" i="4"/>
  <c r="C20" i="4"/>
  <c r="C19" i="4"/>
  <c r="H18" i="4"/>
  <c r="K18" i="4" s="1"/>
  <c r="D18" i="4"/>
  <c r="C18" i="4"/>
  <c r="H17" i="4"/>
  <c r="K17" i="4" s="1"/>
  <c r="D17" i="4"/>
  <c r="C17" i="4"/>
  <c r="H16" i="4"/>
  <c r="K16" i="4" s="1"/>
  <c r="D16" i="4"/>
  <c r="C15" i="4"/>
  <c r="D14" i="4"/>
  <c r="D13" i="4"/>
  <c r="C13" i="4"/>
  <c r="C12" i="4"/>
  <c r="D11" i="4"/>
  <c r="C11" i="4"/>
  <c r="H10" i="4"/>
  <c r="K10" i="4" s="1"/>
  <c r="D10" i="4"/>
  <c r="C10" i="4"/>
  <c r="H9" i="4"/>
  <c r="K9" i="4" s="1"/>
  <c r="D9" i="4"/>
  <c r="C9" i="4"/>
  <c r="H8" i="4"/>
  <c r="K8" i="4" s="1"/>
  <c r="D8" i="4"/>
  <c r="C8" i="4"/>
  <c r="D7" i="4"/>
  <c r="C7" i="4"/>
  <c r="C6" i="4"/>
  <c r="D4" i="3"/>
  <c r="C4" i="3"/>
  <c r="C4" i="5" s="1"/>
  <c r="B4" i="3"/>
  <c r="B4" i="5" s="1"/>
  <c r="H13" i="30" l="1"/>
  <c r="A3" i="29"/>
  <c r="B5" i="17"/>
  <c r="B5" i="11"/>
  <c r="G5" i="11"/>
  <c r="A5" i="12"/>
  <c r="H13" i="14"/>
  <c r="H14" i="21"/>
  <c r="H38" i="21" s="1"/>
  <c r="H14" i="40"/>
  <c r="H31" i="40" s="1"/>
  <c r="H13" i="15"/>
  <c r="H14" i="12"/>
  <c r="H21" i="12"/>
  <c r="L10" i="7"/>
  <c r="M10" i="7" s="1"/>
  <c r="N9" i="7"/>
  <c r="H14" i="4"/>
  <c r="K14" i="4" s="1"/>
  <c r="K11" i="4"/>
  <c r="H13" i="4"/>
  <c r="K13" i="4" s="1"/>
  <c r="K25" i="4"/>
  <c r="E24" i="5" s="1"/>
  <c r="E30" i="8" s="1"/>
  <c r="D4" i="5"/>
  <c r="A3" i="16"/>
  <c r="A3" i="17"/>
  <c r="E22" i="5"/>
  <c r="E27" i="8" s="1"/>
  <c r="E6" i="5"/>
  <c r="E7" i="8" s="1"/>
  <c r="E17" i="5"/>
  <c r="E20" i="8" s="1"/>
  <c r="E21" i="5"/>
  <c r="E26" i="8" s="1"/>
  <c r="E7" i="5"/>
  <c r="E8" i="8" s="1"/>
  <c r="E16" i="5"/>
  <c r="E19" i="8" s="1"/>
  <c r="E19" i="5"/>
  <c r="E23" i="8" s="1"/>
  <c r="E8" i="5"/>
  <c r="E9" i="8" s="1"/>
  <c r="E9" i="5"/>
  <c r="E10" i="8" s="1"/>
  <c r="B3" i="26"/>
  <c r="E15" i="5"/>
  <c r="E18" i="8" s="1"/>
  <c r="A3" i="12"/>
  <c r="A3" i="13"/>
  <c r="A3" i="26"/>
  <c r="H13" i="11"/>
  <c r="A3" i="15"/>
  <c r="A3" i="21"/>
  <c r="A3" i="30"/>
  <c r="B3" i="17"/>
  <c r="B3" i="16"/>
  <c r="B3" i="20"/>
  <c r="B3" i="19"/>
  <c r="B3" i="29"/>
  <c r="B3" i="39"/>
  <c r="B3" i="40"/>
  <c r="L12" i="7"/>
  <c r="M12" i="7" s="1"/>
  <c r="O12" i="7" s="1"/>
  <c r="A3" i="11"/>
  <c r="B3" i="21"/>
  <c r="B3" i="30"/>
  <c r="E25" i="5"/>
  <c r="E31" i="8" s="1"/>
  <c r="A3" i="39"/>
  <c r="A3" i="40"/>
  <c r="A3" i="20"/>
  <c r="A23" i="13"/>
  <c r="A24" i="16"/>
  <c r="E12" i="5" l="1"/>
  <c r="E14" i="8" s="1"/>
  <c r="E13" i="5"/>
  <c r="E15" i="8" s="1"/>
  <c r="E10" i="5"/>
  <c r="E11" i="8" s="1"/>
  <c r="O9" i="7"/>
  <c r="P9" i="7" s="1"/>
  <c r="A1" i="15"/>
  <c r="A1" i="16" s="1"/>
  <c r="A1" i="17" s="1"/>
  <c r="A1" i="19" s="1"/>
  <c r="A1" i="12"/>
  <c r="A1" i="14"/>
  <c r="A1" i="13"/>
  <c r="P12" i="7"/>
  <c r="D8" i="7"/>
  <c r="G23" i="11" l="1"/>
  <c r="H23" i="11" s="1"/>
  <c r="H24" i="14"/>
  <c r="A1" i="20"/>
  <c r="A1" i="21" s="1"/>
  <c r="A1" i="26" s="1"/>
  <c r="D7" i="7"/>
  <c r="H28" i="17"/>
  <c r="G24" i="16"/>
  <c r="H28" i="16" s="1"/>
  <c r="H28" i="30"/>
  <c r="F27" i="8" s="1"/>
  <c r="G27" i="8" s="1"/>
  <c r="G23" i="13"/>
  <c r="H28" i="29"/>
  <c r="H28" i="19"/>
  <c r="H29" i="40"/>
  <c r="F17" i="40" l="1"/>
  <c r="H17" i="40" s="1"/>
  <c r="H22" i="40" s="1"/>
  <c r="F31" i="8" s="1"/>
  <c r="G31" i="8" s="1"/>
  <c r="G16" i="29"/>
  <c r="H16" i="29" s="1"/>
  <c r="H21" i="29" s="1"/>
  <c r="F26" i="8" s="1"/>
  <c r="G26" i="8" s="1"/>
  <c r="G28" i="8" s="1"/>
  <c r="F16" i="19"/>
  <c r="H16" i="19" s="1"/>
  <c r="H21" i="19" s="1"/>
  <c r="F18" i="8" s="1"/>
  <c r="G18" i="8" s="1"/>
  <c r="F16" i="17"/>
  <c r="H16" i="17" s="1"/>
  <c r="H21" i="17" s="1"/>
  <c r="F16" i="16"/>
  <c r="H16" i="16" s="1"/>
  <c r="H21" i="16" s="1"/>
  <c r="H23" i="13"/>
  <c r="H27" i="13" s="1"/>
  <c r="G16" i="13" s="1"/>
  <c r="H25" i="39"/>
  <c r="A1" i="30"/>
  <c r="A1" i="40" s="1"/>
  <c r="H29" i="21"/>
  <c r="H29" i="20"/>
  <c r="H27" i="26"/>
  <c r="H28" i="15"/>
  <c r="H27" i="11"/>
  <c r="H28" i="14"/>
  <c r="F17" i="21" l="1"/>
  <c r="H17" i="21" s="1"/>
  <c r="H22" i="21" s="1"/>
  <c r="F20" i="8" s="1"/>
  <c r="G20" i="8" s="1"/>
  <c r="H30" i="16"/>
  <c r="F14" i="8" s="1"/>
  <c r="G14" i="8" s="1"/>
  <c r="F15" i="39"/>
  <c r="F15" i="26"/>
  <c r="F17" i="20"/>
  <c r="H17" i="20" s="1"/>
  <c r="H22" i="20" s="1"/>
  <c r="F19" i="8" s="1"/>
  <c r="G19" i="8" s="1"/>
  <c r="H30" i="17"/>
  <c r="F15" i="8" s="1"/>
  <c r="G15" i="8" s="1"/>
  <c r="F16" i="15"/>
  <c r="H16" i="15" s="1"/>
  <c r="H21" i="15" s="1"/>
  <c r="H16" i="13"/>
  <c r="H20" i="13" s="1"/>
  <c r="F9" i="8" s="1"/>
  <c r="G9" i="8" s="1"/>
  <c r="F16" i="14"/>
  <c r="H16" i="14" s="1"/>
  <c r="H21" i="14" s="1"/>
  <c r="H30" i="14" s="1"/>
  <c r="F10" i="8" s="1"/>
  <c r="G10" i="8" s="1"/>
  <c r="F16" i="11"/>
  <c r="H16" i="11" s="1"/>
  <c r="H20" i="11" s="1"/>
  <c r="H28" i="12"/>
  <c r="H36" i="12" s="1"/>
  <c r="G16" i="8" l="1"/>
  <c r="G21" i="8"/>
  <c r="H15" i="39"/>
  <c r="H18" i="39" s="1"/>
  <c r="F30" i="8" s="1"/>
  <c r="G30" i="8" s="1"/>
  <c r="G32" i="8" s="1"/>
  <c r="H15" i="26"/>
  <c r="H20" i="26" s="1"/>
  <c r="F23" i="8" s="1"/>
  <c r="G23" i="8" s="1"/>
  <c r="G24" i="8" s="1"/>
  <c r="H36" i="15"/>
  <c r="F11" i="8" s="1"/>
  <c r="G11" i="8" s="1"/>
  <c r="F8" i="8"/>
  <c r="G8" i="8" s="1"/>
  <c r="H29" i="11"/>
  <c r="F7" i="8" s="1"/>
  <c r="G7" i="8" s="1"/>
  <c r="G12" i="8" s="1"/>
  <c r="G34" i="8" l="1"/>
  <c r="G35" i="8" s="1"/>
  <c r="E47" i="77" l="1"/>
  <c r="G36" i="8"/>
  <c r="G37" i="8"/>
  <c r="G38" i="8" s="1"/>
  <c r="I20" i="77" l="1"/>
  <c r="I29" i="77" s="1"/>
  <c r="E45" i="77"/>
  <c r="E49" i="77" s="1"/>
  <c r="H41" i="77"/>
  <c r="I41" i="77" s="1"/>
  <c r="I42" i="77" s="1"/>
  <c r="H53" i="77" s="1"/>
  <c r="I53" i="77" s="1"/>
  <c r="G39" i="8"/>
  <c r="G40" i="8" s="1"/>
  <c r="G41" i="8" s="1"/>
  <c r="H31" i="77" l="1"/>
  <c r="E48" i="77"/>
  <c r="F48" i="77" s="1"/>
  <c r="G48" i="77" s="1"/>
  <c r="H42" i="77"/>
  <c r="D49" i="77"/>
  <c r="F49" i="77" s="1"/>
  <c r="G49" i="77" s="1"/>
  <c r="I31" i="77" l="1"/>
  <c r="D47" i="77" s="1"/>
  <c r="F47" i="77" s="1"/>
  <c r="G47" i="77" s="1"/>
  <c r="G50" i="77" s="1"/>
  <c r="H56" i="77" l="1"/>
</calcChain>
</file>

<file path=xl/sharedStrings.xml><?xml version="1.0" encoding="utf-8"?>
<sst xmlns="http://schemas.openxmlformats.org/spreadsheetml/2006/main" count="843" uniqueCount="204">
  <si>
    <t>CUADRO DE ACTIVIDADES DE CONSTRUCCIÓN</t>
  </si>
  <si>
    <t>ELABORO:</t>
  </si>
  <si>
    <t>REVISÓ:</t>
  </si>
  <si>
    <t>APROBÓ</t>
  </si>
  <si>
    <t>FECHA:</t>
  </si>
  <si>
    <t>PRELIMINARES</t>
  </si>
  <si>
    <t>M2</t>
  </si>
  <si>
    <t>CANTIDADES DE OBRA DE LA CONSTRUCCIÓN</t>
  </si>
  <si>
    <t>ITEM</t>
  </si>
  <si>
    <t>ACTIVIDAD</t>
  </si>
  <si>
    <t>ML</t>
  </si>
  <si>
    <t>UNIDAD</t>
  </si>
  <si>
    <t>DIM 1</t>
  </si>
  <si>
    <t>DIM 2</t>
  </si>
  <si>
    <t>DIM 3</t>
  </si>
  <si>
    <t>SUB. TOTAL</t>
  </si>
  <si>
    <t>REPETICIÓN</t>
  </si>
  <si>
    <t>FACTOR D.</t>
  </si>
  <si>
    <t>TOTAL</t>
  </si>
  <si>
    <t>M3</t>
  </si>
  <si>
    <t>OBSERVACIONES</t>
  </si>
  <si>
    <t>UND</t>
  </si>
  <si>
    <t>KG</t>
  </si>
  <si>
    <t>Cuadro de actividades y cantidad</t>
  </si>
  <si>
    <t>CANTIDAD</t>
  </si>
  <si>
    <t>CUADRO DE JORNALES - TIPOS Y VALORES DE CUADRILLA</t>
  </si>
  <si>
    <t>TIPOS DE CUADRILLAS</t>
  </si>
  <si>
    <t>No.</t>
  </si>
  <si>
    <t>DESCRIPCION</t>
  </si>
  <si>
    <t>Valor Hora CUADRILLA</t>
  </si>
  <si>
    <t>Click aquí para volver a PRESUPUESTO</t>
  </si>
  <si>
    <t>SALARIO</t>
  </si>
  <si>
    <t>TOTAL CUADRILLA</t>
  </si>
  <si>
    <t>Cant.</t>
  </si>
  <si>
    <t>Función</t>
  </si>
  <si>
    <t>Vr/Hora</t>
  </si>
  <si>
    <t xml:space="preserve">PRESUPUESTO </t>
  </si>
  <si>
    <t>Vr/Jornal</t>
  </si>
  <si>
    <t>FRP</t>
  </si>
  <si>
    <t>DIA</t>
  </si>
  <si>
    <t>MES</t>
  </si>
  <si>
    <t>DOTACIONES</t>
  </si>
  <si>
    <t>VALOR HORA</t>
  </si>
  <si>
    <t>VALOR DÍA</t>
  </si>
  <si>
    <t>%</t>
  </si>
  <si>
    <t>DESCRIPCIÓN</t>
  </si>
  <si>
    <t>Oficial</t>
  </si>
  <si>
    <t>UNID</t>
  </si>
  <si>
    <t>VR. UNITARIO</t>
  </si>
  <si>
    <t>VR. TOTAL</t>
  </si>
  <si>
    <t>Ayudantes</t>
  </si>
  <si>
    <t>N° Cap</t>
  </si>
  <si>
    <t>CAPITULO</t>
  </si>
  <si>
    <t>1. MATERIALES</t>
  </si>
  <si>
    <t>Descripcion</t>
  </si>
  <si>
    <t>Unidad</t>
  </si>
  <si>
    <t>Precio unitario</t>
  </si>
  <si>
    <t>Rendimiento</t>
  </si>
  <si>
    <t>Valor unitario</t>
  </si>
  <si>
    <t>SUBTOTAL</t>
  </si>
  <si>
    <t>SUBTOTAL MATERIALES</t>
  </si>
  <si>
    <t>2. EQUIPO</t>
  </si>
  <si>
    <t>Tarifa Hora</t>
  </si>
  <si>
    <t>SUBTOTAL EQUIPO</t>
  </si>
  <si>
    <t>4. MANO DE OBRA</t>
  </si>
  <si>
    <t>Trabajador</t>
  </si>
  <si>
    <t>Cantidad</t>
  </si>
  <si>
    <t>Salario Hora</t>
  </si>
  <si>
    <t>SUBTOTAL MANO DE OBRA</t>
  </si>
  <si>
    <t>VALOR TOTAL COSTO DIRECTO</t>
  </si>
  <si>
    <t>3. MANO DE OBRA</t>
  </si>
  <si>
    <t>COSTO TOTAL POR UNIDAD</t>
  </si>
  <si>
    <t>Pisón manual "8X8" acero nodular</t>
  </si>
  <si>
    <t>m3</t>
  </si>
  <si>
    <t>,</t>
  </si>
  <si>
    <t>Información</t>
  </si>
  <si>
    <t>ANALISIS DE CUADRILLAS</t>
  </si>
  <si>
    <t>REVISO:</t>
  </si>
  <si>
    <t>APROBO</t>
  </si>
  <si>
    <t>Titulo del Proyecto</t>
  </si>
  <si>
    <t>Objetivo</t>
  </si>
  <si>
    <t xml:space="preserve">COSTO TOTAL REDONDEADO </t>
  </si>
  <si>
    <t xml:space="preserve">Plan de gestión de mantenimiento vial bajo la metodología de marco lógico en la vereda la Argentina del corregimiento tres de Villavicencio- Meta. </t>
  </si>
  <si>
    <t>PRESUPUESTO PARA EL MANTENIMIENTO VIAL EN LA RUTA DE LA VEREDA LA ARGENTINA</t>
  </si>
  <si>
    <t>Johan Sebastian Alvarez, Sergio Alberto Garcia</t>
  </si>
  <si>
    <t>ing. Luis Carlos Tiria</t>
  </si>
  <si>
    <t>ing.Luis Carlos Tiria</t>
  </si>
  <si>
    <t>Rocería y desmonte manual</t>
  </si>
  <si>
    <t>Recolección y retiro de basuras y desechos</t>
  </si>
  <si>
    <t>Remocion de señales irregulares y otros elementos invasores</t>
  </si>
  <si>
    <t>Limpieza de pavimento asfaltico, rigido o sistema de placa huella</t>
  </si>
  <si>
    <t>Retiro de Obstáculos</t>
  </si>
  <si>
    <t>Despedrado de taludes</t>
  </si>
  <si>
    <t>Limpieza de muro</t>
  </si>
  <si>
    <t>Sellado de grietas en calzada y bermas</t>
  </si>
  <si>
    <t>Parcheo en calzada y bermas pavimentadas</t>
  </si>
  <si>
    <t>Bacheo de pavimentos asfálticos</t>
  </si>
  <si>
    <t>Limpieza de canales y zanjas de coronación</t>
  </si>
  <si>
    <t>Sellado de juntas y grietas en cunetas, bajantes de agua y zanjas de coronación de concreto</t>
  </si>
  <si>
    <t>Limpieza de señales verticales</t>
  </si>
  <si>
    <t>Reemplazo de señales verticales laterales</t>
  </si>
  <si>
    <t>DERECHO DE VIA</t>
  </si>
  <si>
    <t>HA</t>
  </si>
  <si>
    <t>KM</t>
  </si>
  <si>
    <t>VJ</t>
  </si>
  <si>
    <t>MANTENIMIENTO DE OBRAS DE CONTENCIÓN</t>
  </si>
  <si>
    <t>MANTENIMIENTO DE PAVIMENTOS ASFÁLTICOS</t>
  </si>
  <si>
    <t>MANTENIMIENTO DE PAVIMENTOS RÍGIDOS</t>
  </si>
  <si>
    <t xml:space="preserve">Sellado de grietas en calzada y bermas </t>
  </si>
  <si>
    <t>MANTENIMIENTO DE OBRAS DE DRENAJE</t>
  </si>
  <si>
    <t>MANTENIMIENTO DE SEÑALIZACIÓN</t>
  </si>
  <si>
    <t>Guadañadora</t>
  </si>
  <si>
    <t>HR</t>
  </si>
  <si>
    <t>Cuadrilla oficios varios (4 ayudantes)</t>
  </si>
  <si>
    <t>unidad</t>
  </si>
  <si>
    <t>Herramienta Y Equipo menor (3% M.O)</t>
  </si>
  <si>
    <t xml:space="preserve">Factor zona (villavicencio) </t>
  </si>
  <si>
    <t>Cuadrilla de Topografía (1 oficial + 2 ayudantes)</t>
  </si>
  <si>
    <t>5. TRANSPORTE</t>
  </si>
  <si>
    <t>tarifa</t>
  </si>
  <si>
    <t>Transporte de basura y desechos</t>
  </si>
  <si>
    <t>m3/km</t>
  </si>
  <si>
    <t>SUBTOTAL TRANSPORTE</t>
  </si>
  <si>
    <t>M3/KM</t>
  </si>
  <si>
    <t>Transporte de elementos y varios</t>
  </si>
  <si>
    <t>HC</t>
  </si>
  <si>
    <t>hc</t>
  </si>
  <si>
    <t>hr</t>
  </si>
  <si>
    <t>HIDROLAVADORA MOTOR A GASOLINA PRESION 3200 PSI CAUDAL 14-15 LT/MIN</t>
  </si>
  <si>
    <t>AGUA</t>
  </si>
  <si>
    <t>DETERGENTE/DESENGRASANTE INDUSTRIAL</t>
  </si>
  <si>
    <t>LTR</t>
  </si>
  <si>
    <t>Cuadrilla oficios varios (3 ayudantes)</t>
  </si>
  <si>
    <t>SOPLADORA DE AÍRE A GASOLINA TIPO INDUSTRIAL</t>
  </si>
  <si>
    <t>DERRETIDORA DE ASFALTO CRAFCO O SIMILAR</t>
  </si>
  <si>
    <t>ARENA DE TRITURACIÓN</t>
  </si>
  <si>
    <t>EMULSION ASFALTICA CRR-2</t>
  </si>
  <si>
    <t>EMULSION ASFALTICA CRL-1</t>
  </si>
  <si>
    <t>CARROTANQUE IRRIGADOR DE AGUA</t>
  </si>
  <si>
    <t>MEZCLA DENSA EN CALIENTE MDC_x0002_25 DE PLANTA</t>
  </si>
  <si>
    <t>RUTEADORA - CORTADORA PAVIMENTO</t>
  </si>
  <si>
    <t>señal de prevencion vertical</t>
  </si>
  <si>
    <t>Administración</t>
  </si>
  <si>
    <t>Imprevistos</t>
  </si>
  <si>
    <t>Utilidad</t>
  </si>
  <si>
    <t>total AIU</t>
  </si>
  <si>
    <t>IVA</t>
  </si>
  <si>
    <t>COSTO TOTAL DEL PROYECTO</t>
  </si>
  <si>
    <t>C.- IVA=</t>
  </si>
  <si>
    <t>UTILIDAD =</t>
  </si>
  <si>
    <t>IMPREVISTOS =</t>
  </si>
  <si>
    <t>ADMINISTRACIÓN =</t>
  </si>
  <si>
    <t>SE ASUME</t>
  </si>
  <si>
    <t>B.- SI EL CONTRATO VALE</t>
  </si>
  <si>
    <t>A.- SI LA UTILIDAD ES DEL 5%, EL CONTRATO VALE</t>
  </si>
  <si>
    <t>DETERMINACIÓN DE LOS PORCENTAJES:</t>
  </si>
  <si>
    <t>UTILIDAD ESCOGIDA</t>
  </si>
  <si>
    <t>3.- UTILIDAD</t>
  </si>
  <si>
    <t>FACTORES CLIMÁTICOS</t>
  </si>
  <si>
    <t>ACCIDENTES EN OBRA</t>
  </si>
  <si>
    <t>OBRAS MAL EJECUTADAS</t>
  </si>
  <si>
    <t>% RIESGO</t>
  </si>
  <si>
    <t>2.- IMPREVISTOS</t>
  </si>
  <si>
    <t>SUBTOTAL GARANTÍAS DE RIESGO</t>
  </si>
  <si>
    <t xml:space="preserve">PÓLIZAS DE SEGURO </t>
  </si>
  <si>
    <t>GARANTÍAS DE RIESGO</t>
  </si>
  <si>
    <t>SUBTOTAL GASTOS OPERATIVOS</t>
  </si>
  <si>
    <t>CAJA MENOR DE OBRA</t>
  </si>
  <si>
    <t>GASTOS DE OFICINA</t>
  </si>
  <si>
    <t>SERVICIOS PÚBLICOS</t>
  </si>
  <si>
    <t>GASTOS OPERATIVOS</t>
  </si>
  <si>
    <t>SUBTOTAL HONORARIOS</t>
  </si>
  <si>
    <t>HONORARIOS</t>
  </si>
  <si>
    <t>PARTICIPACIÓN</t>
  </si>
  <si>
    <t>1.- ADMINISTRACIÓN</t>
  </si>
  <si>
    <t>DÍAS CALENDARIO</t>
  </si>
  <si>
    <t>DURACIÓN (MESES)</t>
  </si>
  <si>
    <t>CÁLCULO DEL A. I. U.</t>
  </si>
  <si>
    <t>SUPERVISOR DE OBRA</t>
  </si>
  <si>
    <t>TIEMPO</t>
  </si>
  <si>
    <t>VALOR UNITARIO</t>
  </si>
  <si>
    <t>VALOR TOTAL MESES</t>
  </si>
  <si>
    <t>GB</t>
  </si>
  <si>
    <t>FACTOR PRESTACIONAL</t>
  </si>
  <si>
    <t>Valor total contrato (Costo Directo)</t>
  </si>
  <si>
    <t xml:space="preserve">TOTAL ADMINISTRACIÓN </t>
  </si>
  <si>
    <t xml:space="preserve">TOTAL IMPREVISTOS </t>
  </si>
  <si>
    <t xml:space="preserve">TOTAL UTIIDAD </t>
  </si>
  <si>
    <t>Transporte de Mezcla densa en Caliente MDC-25</t>
  </si>
  <si>
    <t>Distancia</t>
  </si>
  <si>
    <t>TOTAL AIU</t>
  </si>
  <si>
    <t>CUADRO DE INSUMOS DE CONSTRUCCIÓN</t>
  </si>
  <si>
    <t>SEÑALES DE PREVENCION VERTICAL Y HORIZONTAL</t>
  </si>
  <si>
    <t>COSTO DIRECTO</t>
  </si>
  <si>
    <t>asumiento valor total contrato</t>
  </si>
  <si>
    <t xml:space="preserve">ESTAMPILLA PRO-CULTURA  2% SOBRE EL V/R TOTAL DEL CONTRATO </t>
  </si>
  <si>
    <t xml:space="preserve">ESTAMPILLA TURISMO  2% SOBRE EL V/R TOTAL DEL CONTRATO </t>
  </si>
  <si>
    <t>ESTAMPILLA PRO-ANCIANO 4% SOBRE EL V/R TOTAL DEL CONTRATO</t>
  </si>
  <si>
    <t>ESTAMPILLA PRO-ELECTRIFICACIÓN 0,2% SOBRE EL V/R TOTAL DEL CONTRATO</t>
  </si>
  <si>
    <t xml:space="preserve">ICA  1% SOBRE EL V/R TOTAL DEL CONTRATO </t>
  </si>
  <si>
    <t>ESTAMPILLA PRO-DEPORTE 2% SOBRE EL V/R TOTAL DEL CONTRATO</t>
  </si>
  <si>
    <t>Fondo de seguridad</t>
  </si>
  <si>
    <t>Retención contratos obra</t>
  </si>
  <si>
    <t>$ 15.000.000,00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</si>
</sst>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8" formatCode="&quot;$&quot;\ #,##0.00;[Red]\-&quot;$&quot;\ #,##0.0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d/m/yyyy"/>
    <numFmt numFmtId="165" formatCode="_-* #,##0.0000_-;\-* #,##0.0000_-;_-* &quot;-&quot;_-;_-@"/>
    <numFmt numFmtId="166" formatCode="0.0"/>
    <numFmt numFmtId="167" formatCode="_-* #,##0.00_-;\-* #,##0.00_-;_-* &quot;-&quot;_-;_-@"/>
    <numFmt numFmtId="168" formatCode="0.000"/>
    <numFmt numFmtId="169" formatCode="#,##0.000"/>
    <numFmt numFmtId="170" formatCode="_(* #,##0.00_);_(* \(#,##0.00\);_(* &quot;-&quot;??_);_(@_)"/>
    <numFmt numFmtId="171" formatCode="[$ $]#,##0"/>
    <numFmt numFmtId="172" formatCode="_-* #,##0.00_-;\-* #,##0.00_-;_-* &quot;-&quot;??_-;_-@"/>
    <numFmt numFmtId="173" formatCode="_(&quot;$&quot;\ * #,##0.00_);_(&quot;$&quot;\ * \(#,##0.00\);_(&quot;$&quot;\ * &quot;-&quot;??_);_(@_)"/>
    <numFmt numFmtId="174" formatCode="_(&quot;$&quot;* #,##0.00000_);_(&quot;$&quot;* \(#,##0.00000\);_(&quot;$&quot;* &quot;-&quot;?????_);_(@_)"/>
    <numFmt numFmtId="175" formatCode="d/m"/>
    <numFmt numFmtId="176" formatCode="_(&quot;$&quot;\ * #,##0.0000_);_(&quot;$&quot;\ * \(#,##0.0000\);_(&quot;$&quot;\ * &quot;-&quot;??.00_);_(@_)"/>
    <numFmt numFmtId="177" formatCode="0.000000000000000"/>
    <numFmt numFmtId="178" formatCode="#,##0.0000"/>
    <numFmt numFmtId="179" formatCode="#,##0.00\ [$€-1]"/>
    <numFmt numFmtId="180" formatCode="&quot;$&quot;\ #,##0"/>
    <numFmt numFmtId="181" formatCode="&quot;$&quot;\ #,##0.00"/>
    <numFmt numFmtId="182" formatCode="0.0%"/>
    <numFmt numFmtId="183" formatCode="0.000%"/>
  </numFmts>
  <fonts count="46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Cambria"/>
      <family val="1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sz val="10"/>
      <color rgb="FF000000"/>
      <name val="Arial"/>
      <family val="2"/>
    </font>
    <font>
      <u/>
      <sz val="11"/>
      <color rgb="FF0000FF"/>
      <name val="Arial"/>
      <family val="2"/>
    </font>
    <font>
      <b/>
      <sz val="10"/>
      <color rgb="FFFFFFFF"/>
      <name val="Arial"/>
      <family val="2"/>
    </font>
    <font>
      <sz val="11"/>
      <color rgb="FF000000"/>
      <name val="Inconsolata"/>
    </font>
    <font>
      <sz val="11"/>
      <color rgb="FF333333"/>
      <name val="Calibri"/>
      <family val="2"/>
    </font>
    <font>
      <u/>
      <sz val="11"/>
      <color rgb="FF0000FF"/>
      <name val="Arial"/>
      <family val="2"/>
    </font>
    <font>
      <u/>
      <sz val="11"/>
      <color theme="10"/>
      <name val="Arial"/>
      <family val="2"/>
    </font>
    <font>
      <sz val="10"/>
      <name val="Cambria"/>
      <family val="1"/>
    </font>
    <font>
      <sz val="10"/>
      <name val="Arial"/>
      <family val="2"/>
    </font>
    <font>
      <b/>
      <sz val="16"/>
      <name val="Cambria"/>
      <family val="1"/>
    </font>
    <font>
      <b/>
      <sz val="11"/>
      <name val="Arial"/>
      <family val="2"/>
    </font>
    <font>
      <sz val="10"/>
      <color theme="1"/>
      <name val="Calibri"/>
      <family val="2"/>
      <scheme val="maj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Verdana"/>
      <family val="2"/>
    </font>
    <font>
      <u/>
      <sz val="10"/>
      <color theme="10"/>
      <name val="Arial"/>
      <family val="2"/>
    </font>
    <font>
      <sz val="11"/>
      <color rgb="FFFF0000"/>
      <name val="Arial"/>
      <family val="2"/>
    </font>
    <font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A8D08D"/>
      </patternFill>
    </fill>
    <fill>
      <patternFill patternType="solid">
        <fgColor theme="9" tint="0.79998168889431442"/>
        <bgColor rgb="FFC5E0B3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</fills>
  <borders count="18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3" fillId="0" borderId="0" applyNumberFormat="0" applyFill="0" applyBorder="0" applyAlignment="0" applyProtection="0"/>
    <xf numFmtId="0" fontId="10" fillId="0" borderId="31"/>
    <xf numFmtId="0" fontId="25" fillId="0" borderId="31"/>
    <xf numFmtId="9" fontId="33" fillId="0" borderId="0" applyFont="0" applyFill="0" applyBorder="0" applyAlignment="0" applyProtection="0"/>
    <xf numFmtId="44" fontId="40" fillId="0" borderId="0" applyFont="0" applyFill="0" applyBorder="0" applyAlignment="0" applyProtection="0"/>
    <xf numFmtId="9" fontId="10" fillId="0" borderId="31" applyFont="0" applyFill="0" applyBorder="0" applyAlignment="0" applyProtection="0"/>
    <xf numFmtId="42" fontId="10" fillId="0" borderId="31" applyFont="0" applyFill="0" applyBorder="0" applyAlignment="0" applyProtection="0"/>
  </cellStyleXfs>
  <cellXfs count="76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/>
    <xf numFmtId="0" fontId="11" fillId="0" borderId="0" xfId="0" applyFont="1"/>
    <xf numFmtId="0" fontId="14" fillId="0" borderId="14" xfId="0" applyFont="1" applyBorder="1" applyAlignment="1">
      <alignment horizontal="center" vertical="center"/>
    </xf>
    <xf numFmtId="170" fontId="14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1" fillId="4" borderId="0" xfId="0" applyFont="1" applyFill="1" applyAlignment="1">
      <alignment horizontal="center" vertical="top"/>
    </xf>
    <xf numFmtId="0" fontId="18" fillId="0" borderId="0" xfId="0" applyFont="1"/>
    <xf numFmtId="0" fontId="14" fillId="0" borderId="15" xfId="0" applyFont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 wrapText="1"/>
    </xf>
    <xf numFmtId="1" fontId="13" fillId="0" borderId="46" xfId="0" applyNumberFormat="1" applyFont="1" applyBorder="1" applyAlignment="1">
      <alignment horizontal="center" vertical="center"/>
    </xf>
    <xf numFmtId="169" fontId="13" fillId="0" borderId="46" xfId="0" applyNumberFormat="1" applyFont="1" applyBorder="1" applyAlignment="1">
      <alignment horizontal="center" vertical="center"/>
    </xf>
    <xf numFmtId="3" fontId="13" fillId="0" borderId="46" xfId="0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7" fontId="6" fillId="0" borderId="8" xfId="0" applyNumberFormat="1" applyFont="1" applyBorder="1" applyAlignment="1">
      <alignment horizontal="left" vertical="center"/>
    </xf>
    <xf numFmtId="173" fontId="1" fillId="0" borderId="0" xfId="0" applyNumberFormat="1" applyFont="1"/>
    <xf numFmtId="167" fontId="6" fillId="4" borderId="8" xfId="0" applyNumberFormat="1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50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173" fontId="1" fillId="0" borderId="48" xfId="0" applyNumberFormat="1" applyFont="1" applyBorder="1"/>
    <xf numFmtId="173" fontId="3" fillId="0" borderId="0" xfId="0" applyNumberFormat="1" applyFont="1"/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167" fontId="6" fillId="0" borderId="8" xfId="0" applyNumberFormat="1" applyFont="1" applyBorder="1" applyAlignment="1">
      <alignment horizontal="center" vertical="center"/>
    </xf>
    <xf numFmtId="0" fontId="4" fillId="0" borderId="46" xfId="0" applyFont="1" applyBorder="1"/>
    <xf numFmtId="0" fontId="4" fillId="0" borderId="4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74" fontId="1" fillId="0" borderId="0" xfId="0" applyNumberFormat="1" applyFont="1"/>
    <xf numFmtId="0" fontId="6" fillId="4" borderId="8" xfId="0" applyFont="1" applyFill="1" applyBorder="1" applyAlignment="1">
      <alignment horizontal="center" vertical="center"/>
    </xf>
    <xf numFmtId="167" fontId="6" fillId="4" borderId="8" xfId="0" applyNumberFormat="1" applyFont="1" applyFill="1" applyBorder="1" applyAlignment="1">
      <alignment horizontal="center" vertical="center"/>
    </xf>
    <xf numFmtId="0" fontId="1" fillId="4" borderId="0" xfId="0" applyFont="1" applyFill="1"/>
    <xf numFmtId="4" fontId="3" fillId="4" borderId="8" xfId="0" applyNumberFormat="1" applyFont="1" applyFill="1" applyBorder="1"/>
    <xf numFmtId="166" fontId="3" fillId="4" borderId="8" xfId="0" applyNumberFormat="1" applyFont="1" applyFill="1" applyBorder="1" applyAlignment="1">
      <alignment horizontal="center"/>
    </xf>
    <xf numFmtId="4" fontId="1" fillId="0" borderId="40" xfId="0" applyNumberFormat="1" applyFont="1" applyBorder="1"/>
    <xf numFmtId="4" fontId="3" fillId="0" borderId="8" xfId="0" applyNumberFormat="1" applyFont="1" applyBorder="1"/>
    <xf numFmtId="4" fontId="1" fillId="0" borderId="20" xfId="0" applyNumberFormat="1" applyFont="1" applyBorder="1"/>
    <xf numFmtId="4" fontId="1" fillId="0" borderId="8" xfId="0" applyNumberFormat="1" applyFont="1" applyBorder="1"/>
    <xf numFmtId="4" fontId="1" fillId="0" borderId="48" xfId="0" applyNumberFormat="1" applyFont="1" applyBorder="1"/>
    <xf numFmtId="4" fontId="1" fillId="0" borderId="25" xfId="0" applyNumberFormat="1" applyFont="1" applyBorder="1"/>
    <xf numFmtId="4" fontId="3" fillId="0" borderId="1" xfId="0" applyNumberFormat="1" applyFont="1" applyBorder="1"/>
    <xf numFmtId="4" fontId="1" fillId="0" borderId="1" xfId="0" applyNumberFormat="1" applyFont="1" applyBorder="1"/>
    <xf numFmtId="0" fontId="1" fillId="0" borderId="47" xfId="0" applyFont="1" applyBorder="1" applyAlignment="1">
      <alignment horizontal="center"/>
    </xf>
    <xf numFmtId="4" fontId="1" fillId="0" borderId="16" xfId="0" applyNumberFormat="1" applyFont="1" applyBorder="1"/>
    <xf numFmtId="4" fontId="1" fillId="0" borderId="58" xfId="0" applyNumberFormat="1" applyFont="1" applyBorder="1"/>
    <xf numFmtId="4" fontId="1" fillId="3" borderId="25" xfId="0" applyNumberFormat="1" applyFont="1" applyFill="1" applyBorder="1"/>
    <xf numFmtId="0" fontId="6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3" fillId="0" borderId="8" xfId="0" applyNumberFormat="1" applyFont="1" applyBorder="1" applyAlignment="1">
      <alignment vertical="center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/>
    <xf numFmtId="0" fontId="6" fillId="0" borderId="0" xfId="0" applyFont="1" applyAlignment="1">
      <alignment vertical="center" wrapText="1"/>
    </xf>
    <xf numFmtId="172" fontId="6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1" fillId="0" borderId="4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/>
    <xf numFmtId="173" fontId="22" fillId="0" borderId="0" xfId="0" applyNumberFormat="1" applyFont="1"/>
    <xf numFmtId="4" fontId="3" fillId="4" borderId="1" xfId="0" applyNumberFormat="1" applyFont="1" applyFill="1" applyBorder="1"/>
    <xf numFmtId="4" fontId="3" fillId="0" borderId="8" xfId="0" applyNumberFormat="1" applyFont="1" applyBorder="1" applyAlignment="1">
      <alignment horizontal="center"/>
    </xf>
    <xf numFmtId="175" fontId="3" fillId="0" borderId="0" xfId="0" applyNumberFormat="1" applyFont="1"/>
    <xf numFmtId="2" fontId="3" fillId="0" borderId="8" xfId="0" applyNumberFormat="1" applyFont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1" fillId="0" borderId="0" xfId="0" applyFont="1"/>
    <xf numFmtId="177" fontId="1" fillId="0" borderId="0" xfId="0" applyNumberFormat="1" applyFont="1"/>
    <xf numFmtId="173" fontId="3" fillId="0" borderId="0" xfId="0" applyNumberFormat="1" applyFont="1" applyAlignment="1">
      <alignment horizontal="right"/>
    </xf>
    <xf numFmtId="4" fontId="2" fillId="0" borderId="8" xfId="0" applyNumberFormat="1" applyFont="1" applyBorder="1"/>
    <xf numFmtId="178" fontId="2" fillId="0" borderId="0" xfId="0" applyNumberFormat="1" applyFont="1"/>
    <xf numFmtId="0" fontId="3" fillId="0" borderId="42" xfId="0" applyFont="1" applyBorder="1" applyAlignment="1">
      <alignment horizontal="center"/>
    </xf>
    <xf numFmtId="4" fontId="1" fillId="0" borderId="42" xfId="0" applyNumberFormat="1" applyFont="1" applyBorder="1"/>
    <xf numFmtId="0" fontId="1" fillId="0" borderId="42" xfId="0" applyFont="1" applyBorder="1" applyAlignment="1">
      <alignment horizontal="center"/>
    </xf>
    <xf numFmtId="4" fontId="1" fillId="0" borderId="45" xfId="0" applyNumberFormat="1" applyFont="1" applyBorder="1"/>
    <xf numFmtId="0" fontId="7" fillId="0" borderId="50" xfId="0" applyFont="1" applyBorder="1" applyAlignment="1">
      <alignment horizontal="center" vertical="center"/>
    </xf>
    <xf numFmtId="4" fontId="3" fillId="0" borderId="42" xfId="0" applyNumberFormat="1" applyFont="1" applyBorder="1"/>
    <xf numFmtId="4" fontId="1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" fontId="1" fillId="0" borderId="0" xfId="0" applyNumberFormat="1" applyFont="1"/>
    <xf numFmtId="4" fontId="2" fillId="0" borderId="0" xfId="0" applyNumberFormat="1" applyFont="1"/>
    <xf numFmtId="173" fontId="1" fillId="0" borderId="20" xfId="0" applyNumberFormat="1" applyFont="1" applyBorder="1"/>
    <xf numFmtId="0" fontId="9" fillId="0" borderId="0" xfId="0" applyFont="1"/>
    <xf numFmtId="3" fontId="2" fillId="0" borderId="0" xfId="0" applyNumberFormat="1" applyFont="1"/>
    <xf numFmtId="4" fontId="3" fillId="0" borderId="40" xfId="0" applyNumberFormat="1" applyFont="1" applyBorder="1"/>
    <xf numFmtId="4" fontId="3" fillId="0" borderId="8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/>
    </xf>
    <xf numFmtId="0" fontId="0" fillId="0" borderId="31" xfId="0" applyBorder="1"/>
    <xf numFmtId="0" fontId="10" fillId="0" borderId="31" xfId="2"/>
    <xf numFmtId="0" fontId="26" fillId="0" borderId="31" xfId="3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24" fillId="0" borderId="31" xfId="0" applyFont="1" applyBorder="1"/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0" fontId="14" fillId="0" borderId="0" xfId="0" applyNumberFormat="1" applyFont="1" applyAlignment="1">
      <alignment horizontal="center" vertical="center" wrapText="1"/>
    </xf>
    <xf numFmtId="17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38" xfId="0" applyFont="1" applyBorder="1" applyAlignment="1">
      <alignment horizontal="center" vertical="center"/>
    </xf>
    <xf numFmtId="0" fontId="13" fillId="0" borderId="116" xfId="0" applyFont="1" applyBorder="1" applyAlignment="1">
      <alignment horizontal="center" vertical="center"/>
    </xf>
    <xf numFmtId="0" fontId="13" fillId="0" borderId="74" xfId="0" applyFont="1" applyBorder="1" applyAlignment="1">
      <alignment horizontal="center" vertical="center"/>
    </xf>
    <xf numFmtId="1" fontId="13" fillId="0" borderId="75" xfId="0" applyNumberFormat="1" applyFont="1" applyBorder="1" applyAlignment="1">
      <alignment horizontal="center" vertical="center"/>
    </xf>
    <xf numFmtId="3" fontId="13" fillId="0" borderId="75" xfId="0" applyNumberFormat="1" applyFont="1" applyBorder="1" applyAlignment="1">
      <alignment horizontal="center" vertical="center"/>
    </xf>
    <xf numFmtId="169" fontId="13" fillId="0" borderId="75" xfId="0" applyNumberFormat="1" applyFont="1" applyBorder="1" applyAlignment="1">
      <alignment horizontal="center" vertical="center"/>
    </xf>
    <xf numFmtId="0" fontId="14" fillId="0" borderId="7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10" fillId="0" borderId="98" xfId="0" applyFont="1" applyBorder="1" applyAlignment="1">
      <alignment horizontal="center"/>
    </xf>
    <xf numFmtId="0" fontId="10" fillId="0" borderId="99" xfId="0" applyFont="1" applyBorder="1" applyAlignment="1">
      <alignment horizontal="left"/>
    </xf>
    <xf numFmtId="0" fontId="10" fillId="0" borderId="99" xfId="0" applyFont="1" applyBorder="1" applyAlignment="1">
      <alignment horizontal="center"/>
    </xf>
    <xf numFmtId="0" fontId="10" fillId="0" borderId="100" xfId="0" applyFont="1" applyBorder="1" applyAlignment="1">
      <alignment horizontal="center"/>
    </xf>
    <xf numFmtId="0" fontId="29" fillId="3" borderId="94" xfId="0" applyFont="1" applyFill="1" applyBorder="1" applyAlignment="1">
      <alignment horizontal="center"/>
    </xf>
    <xf numFmtId="0" fontId="10" fillId="0" borderId="112" xfId="0" applyFont="1" applyBorder="1" applyAlignment="1">
      <alignment horizontal="center"/>
    </xf>
    <xf numFmtId="0" fontId="10" fillId="0" borderId="113" xfId="0" applyFont="1" applyBorder="1" applyAlignment="1">
      <alignment horizontal="left"/>
    </xf>
    <xf numFmtId="0" fontId="10" fillId="0" borderId="113" xfId="0" applyFont="1" applyBorder="1" applyAlignment="1">
      <alignment horizontal="center"/>
    </xf>
    <xf numFmtId="167" fontId="10" fillId="0" borderId="114" xfId="0" applyNumberFormat="1" applyFont="1" applyBorder="1"/>
    <xf numFmtId="0" fontId="10" fillId="0" borderId="104" xfId="0" applyFont="1" applyBorder="1" applyAlignment="1">
      <alignment horizontal="center"/>
    </xf>
    <xf numFmtId="0" fontId="10" fillId="0" borderId="97" xfId="0" applyFont="1" applyBorder="1" applyAlignment="1">
      <alignment horizontal="left"/>
    </xf>
    <xf numFmtId="0" fontId="10" fillId="0" borderId="97" xfId="0" applyFont="1" applyBorder="1" applyAlignment="1">
      <alignment horizontal="center"/>
    </xf>
    <xf numFmtId="167" fontId="10" fillId="0" borderId="105" xfId="0" applyNumberFormat="1" applyFont="1" applyBorder="1"/>
    <xf numFmtId="0" fontId="10" fillId="0" borderId="109" xfId="0" applyFont="1" applyBorder="1" applyAlignment="1">
      <alignment horizontal="center"/>
    </xf>
    <xf numFmtId="0" fontId="10" fillId="0" borderId="110" xfId="0" applyFont="1" applyBorder="1" applyAlignment="1">
      <alignment horizontal="left"/>
    </xf>
    <xf numFmtId="0" fontId="10" fillId="0" borderId="110" xfId="0" applyFont="1" applyBorder="1" applyAlignment="1">
      <alignment horizontal="center"/>
    </xf>
    <xf numFmtId="167" fontId="10" fillId="0" borderId="111" xfId="0" applyNumberFormat="1" applyFont="1" applyBorder="1"/>
    <xf numFmtId="0" fontId="29" fillId="0" borderId="71" xfId="0" applyFont="1" applyBorder="1" applyAlignment="1">
      <alignment horizontal="center"/>
    </xf>
    <xf numFmtId="0" fontId="30" fillId="0" borderId="71" xfId="0" applyFont="1" applyBorder="1" applyAlignment="1">
      <alignment horizontal="center"/>
    </xf>
    <xf numFmtId="0" fontId="10" fillId="0" borderId="21" xfId="0" applyFont="1" applyBorder="1" applyAlignment="1">
      <alignment horizontal="center" vertical="center"/>
    </xf>
    <xf numFmtId="0" fontId="31" fillId="5" borderId="21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9" fontId="31" fillId="5" borderId="21" xfId="0" applyNumberFormat="1" applyFont="1" applyFill="1" applyBorder="1" applyAlignment="1">
      <alignment horizontal="center" vertical="center"/>
    </xf>
    <xf numFmtId="167" fontId="10" fillId="3" borderId="21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1" fillId="5" borderId="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9" fontId="31" fillId="5" borderId="8" xfId="0" applyNumberFormat="1" applyFont="1" applyFill="1" applyBorder="1" applyAlignment="1">
      <alignment horizontal="center" vertical="center"/>
    </xf>
    <xf numFmtId="167" fontId="10" fillId="3" borderId="8" xfId="0" applyNumberFormat="1" applyFont="1" applyFill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31" fillId="5" borderId="48" xfId="0" applyFont="1" applyFill="1" applyBorder="1" applyAlignment="1">
      <alignment horizontal="center" vertical="center"/>
    </xf>
    <xf numFmtId="0" fontId="10" fillId="3" borderId="48" xfId="0" applyFont="1" applyFill="1" applyBorder="1" applyAlignment="1">
      <alignment horizontal="center" vertical="center"/>
    </xf>
    <xf numFmtId="9" fontId="31" fillId="5" borderId="48" xfId="0" applyNumberFormat="1" applyFont="1" applyFill="1" applyBorder="1" applyAlignment="1">
      <alignment horizontal="center" vertical="center"/>
    </xf>
    <xf numFmtId="167" fontId="10" fillId="3" borderId="48" xfId="0" applyNumberFormat="1" applyFont="1" applyFill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9" fontId="31" fillId="0" borderId="21" xfId="0" applyNumberFormat="1" applyFont="1" applyBorder="1" applyAlignment="1">
      <alignment horizontal="center" vertical="center"/>
    </xf>
    <xf numFmtId="9" fontId="31" fillId="0" borderId="8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79" xfId="0" applyFont="1" applyBorder="1" applyAlignment="1">
      <alignment horizontal="center"/>
    </xf>
    <xf numFmtId="0" fontId="31" fillId="0" borderId="78" xfId="0" applyFont="1" applyBorder="1" applyAlignment="1">
      <alignment horizontal="center"/>
    </xf>
    <xf numFmtId="0" fontId="31" fillId="0" borderId="73" xfId="0" applyFont="1" applyBorder="1" applyAlignment="1">
      <alignment horizontal="center"/>
    </xf>
    <xf numFmtId="0" fontId="10" fillId="0" borderId="31" xfId="0" applyFont="1" applyBorder="1"/>
    <xf numFmtId="0" fontId="10" fillId="0" borderId="31" xfId="0" applyFont="1" applyBorder="1" applyAlignment="1">
      <alignment horizontal="center"/>
    </xf>
    <xf numFmtId="0" fontId="10" fillId="0" borderId="31" xfId="0" applyFont="1" applyBorder="1" applyAlignment="1">
      <alignment horizontal="center" vertical="center"/>
    </xf>
    <xf numFmtId="9" fontId="10" fillId="0" borderId="31" xfId="0" applyNumberFormat="1" applyFont="1" applyBorder="1" applyAlignment="1">
      <alignment horizontal="center" vertical="center"/>
    </xf>
    <xf numFmtId="165" fontId="10" fillId="0" borderId="31" xfId="0" applyNumberFormat="1" applyFont="1" applyBorder="1" applyAlignment="1">
      <alignment horizontal="center" vertical="center"/>
    </xf>
    <xf numFmtId="0" fontId="31" fillId="0" borderId="81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" fillId="0" borderId="97" xfId="0" applyFont="1" applyBorder="1"/>
    <xf numFmtId="0" fontId="8" fillId="0" borderId="31" xfId="0" applyFont="1" applyBorder="1" applyAlignment="1">
      <alignment horizontal="center" vertical="center"/>
    </xf>
    <xf numFmtId="0" fontId="4" fillId="0" borderId="124" xfId="0" applyFont="1" applyBorder="1" applyAlignment="1">
      <alignment horizontal="center"/>
    </xf>
    <xf numFmtId="0" fontId="2" fillId="0" borderId="31" xfId="0" applyFont="1" applyBorder="1"/>
    <xf numFmtId="0" fontId="4" fillId="0" borderId="116" xfId="0" applyFont="1" applyBorder="1" applyAlignment="1">
      <alignment horizontal="center"/>
    </xf>
    <xf numFmtId="0" fontId="1" fillId="0" borderId="129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/>
    </xf>
    <xf numFmtId="0" fontId="20" fillId="4" borderId="66" xfId="0" applyFont="1" applyFill="1" applyBorder="1" applyAlignment="1">
      <alignment horizontal="center"/>
    </xf>
    <xf numFmtId="0" fontId="4" fillId="0" borderId="78" xfId="0" applyFont="1" applyBorder="1" applyAlignment="1">
      <alignment horizontal="center"/>
    </xf>
    <xf numFmtId="4" fontId="1" fillId="0" borderId="73" xfId="0" applyNumberFormat="1" applyFont="1" applyBorder="1"/>
    <xf numFmtId="4" fontId="1" fillId="0" borderId="133" xfId="0" applyNumberFormat="1" applyFont="1" applyBorder="1"/>
    <xf numFmtId="0" fontId="4" fillId="0" borderId="78" xfId="0" applyFont="1" applyBorder="1" applyAlignment="1">
      <alignment horizontal="center" vertical="center"/>
    </xf>
    <xf numFmtId="4" fontId="1" fillId="0" borderId="134" xfId="0" applyNumberFormat="1" applyFont="1" applyBorder="1"/>
    <xf numFmtId="0" fontId="4" fillId="0" borderId="117" xfId="0" applyFont="1" applyBorder="1" applyAlignment="1">
      <alignment horizontal="center"/>
    </xf>
    <xf numFmtId="4" fontId="1" fillId="0" borderId="81" xfId="0" applyNumberFormat="1" applyFont="1" applyBorder="1"/>
    <xf numFmtId="4" fontId="1" fillId="0" borderId="140" xfId="0" applyNumberFormat="1" applyFont="1" applyBorder="1"/>
    <xf numFmtId="4" fontId="1" fillId="3" borderId="71" xfId="0" applyNumberFormat="1" applyFont="1" applyFill="1" applyBorder="1"/>
    <xf numFmtId="0" fontId="0" fillId="0" borderId="97" xfId="0" applyBorder="1"/>
    <xf numFmtId="168" fontId="7" fillId="0" borderId="0" xfId="0" applyNumberFormat="1" applyFont="1" applyAlignment="1">
      <alignment horizontal="center"/>
    </xf>
    <xf numFmtId="176" fontId="1" fillId="0" borderId="0" xfId="0" applyNumberFormat="1" applyFont="1"/>
    <xf numFmtId="0" fontId="4" fillId="0" borderId="31" xfId="0" applyFont="1" applyBorder="1" applyAlignment="1">
      <alignment horizontal="center"/>
    </xf>
    <xf numFmtId="0" fontId="10" fillId="0" borderId="141" xfId="2" applyBorder="1"/>
    <xf numFmtId="0" fontId="10" fillId="0" borderId="72" xfId="2" applyBorder="1"/>
    <xf numFmtId="0" fontId="10" fillId="0" borderId="74" xfId="2" applyBorder="1"/>
    <xf numFmtId="0" fontId="3" fillId="0" borderId="21" xfId="0" applyFont="1" applyBorder="1" applyAlignment="1">
      <alignment horizontal="center"/>
    </xf>
    <xf numFmtId="4" fontId="3" fillId="0" borderId="21" xfId="0" applyNumberFormat="1" applyFont="1" applyBorder="1"/>
    <xf numFmtId="0" fontId="4" fillId="0" borderId="149" xfId="0" applyFont="1" applyBorder="1" applyAlignment="1">
      <alignment horizontal="center"/>
    </xf>
    <xf numFmtId="4" fontId="0" fillId="0" borderId="0" xfId="0" applyNumberFormat="1"/>
    <xf numFmtId="0" fontId="31" fillId="0" borderId="31" xfId="0" applyFont="1" applyBorder="1" applyAlignment="1">
      <alignment horizontal="center" vertical="center"/>
    </xf>
    <xf numFmtId="0" fontId="29" fillId="0" borderId="63" xfId="0" applyFont="1" applyBorder="1" applyAlignment="1">
      <alignment horizontal="center"/>
    </xf>
    <xf numFmtId="0" fontId="30" fillId="2" borderId="83" xfId="0" applyFont="1" applyFill="1" applyBorder="1" applyAlignment="1">
      <alignment horizontal="center" vertical="center"/>
    </xf>
    <xf numFmtId="0" fontId="31" fillId="0" borderId="121" xfId="0" applyFont="1" applyBorder="1" applyAlignment="1">
      <alignment horizontal="center" vertical="center"/>
    </xf>
    <xf numFmtId="0" fontId="29" fillId="0" borderId="63" xfId="0" applyFont="1" applyBorder="1" applyAlignment="1">
      <alignment horizontal="left"/>
    </xf>
    <xf numFmtId="0" fontId="31" fillId="0" borderId="72" xfId="0" applyFont="1" applyBorder="1" applyAlignment="1">
      <alignment horizontal="left" vertical="center"/>
    </xf>
    <xf numFmtId="0" fontId="31" fillId="0" borderId="80" xfId="0" applyFont="1" applyBorder="1" applyAlignment="1">
      <alignment horizontal="left" vertical="center"/>
    </xf>
    <xf numFmtId="0" fontId="31" fillId="0" borderId="77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1" fillId="0" borderId="31" xfId="0" applyFont="1" applyBorder="1" applyAlignment="1">
      <alignment horizontal="left"/>
    </xf>
    <xf numFmtId="0" fontId="31" fillId="0" borderId="120" xfId="0" applyFont="1" applyBorder="1" applyAlignment="1">
      <alignment horizontal="center"/>
    </xf>
    <xf numFmtId="0" fontId="31" fillId="0" borderId="141" xfId="0" applyFont="1" applyBorder="1" applyAlignment="1">
      <alignment horizontal="left" vertical="center"/>
    </xf>
    <xf numFmtId="0" fontId="10" fillId="0" borderId="151" xfId="0" applyFont="1" applyBorder="1" applyAlignment="1">
      <alignment horizontal="center" vertical="center"/>
    </xf>
    <xf numFmtId="0" fontId="31" fillId="0" borderId="151" xfId="0" applyFont="1" applyBorder="1" applyAlignment="1">
      <alignment horizontal="center" vertical="center"/>
    </xf>
    <xf numFmtId="0" fontId="10" fillId="3" borderId="151" xfId="0" applyFont="1" applyFill="1" applyBorder="1" applyAlignment="1">
      <alignment horizontal="center" vertical="center"/>
    </xf>
    <xf numFmtId="0" fontId="31" fillId="5" borderId="151" xfId="0" applyFont="1" applyFill="1" applyBorder="1" applyAlignment="1">
      <alignment horizontal="center" vertical="center"/>
    </xf>
    <xf numFmtId="9" fontId="31" fillId="0" borderId="151" xfId="0" applyNumberFormat="1" applyFont="1" applyBorder="1" applyAlignment="1">
      <alignment horizontal="center" vertical="center"/>
    </xf>
    <xf numFmtId="167" fontId="10" fillId="3" borderId="151" xfId="0" applyNumberFormat="1" applyFont="1" applyFill="1" applyBorder="1" applyAlignment="1">
      <alignment horizontal="center" vertical="center"/>
    </xf>
    <xf numFmtId="0" fontId="6" fillId="4" borderId="97" xfId="0" applyFont="1" applyFill="1" applyBorder="1" applyAlignment="1">
      <alignment horizontal="center" vertical="center"/>
    </xf>
    <xf numFmtId="167" fontId="6" fillId="4" borderId="97" xfId="0" applyNumberFormat="1" applyFont="1" applyFill="1" applyBorder="1" applyAlignment="1">
      <alignment horizontal="center" vertical="center"/>
    </xf>
    <xf numFmtId="0" fontId="8" fillId="3" borderId="141" xfId="0" applyFont="1" applyFill="1" applyBorder="1" applyAlignment="1">
      <alignment horizontal="center" vertical="center"/>
    </xf>
    <xf numFmtId="0" fontId="8" fillId="3" borderId="151" xfId="0" applyFont="1" applyFill="1" applyBorder="1" applyAlignment="1">
      <alignment horizontal="center" vertical="center" wrapText="1"/>
    </xf>
    <xf numFmtId="0" fontId="8" fillId="3" borderId="151" xfId="0" applyFont="1" applyFill="1" applyBorder="1" applyAlignment="1">
      <alignment horizontal="center" vertical="center"/>
    </xf>
    <xf numFmtId="172" fontId="8" fillId="3" borderId="151" xfId="0" applyNumberFormat="1" applyFont="1" applyFill="1" applyBorder="1" applyAlignment="1">
      <alignment horizontal="center" vertical="center"/>
    </xf>
    <xf numFmtId="0" fontId="8" fillId="3" borderId="72" xfId="0" applyFont="1" applyFill="1" applyBorder="1" applyAlignment="1">
      <alignment horizontal="center" vertical="center"/>
    </xf>
    <xf numFmtId="0" fontId="19" fillId="4" borderId="121" xfId="0" applyFont="1" applyFill="1" applyBorder="1" applyAlignment="1">
      <alignment horizontal="center" vertical="center"/>
    </xf>
    <xf numFmtId="0" fontId="8" fillId="3" borderId="80" xfId="0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/>
    </xf>
    <xf numFmtId="0" fontId="31" fillId="0" borderId="6" xfId="0" applyFont="1" applyBorder="1"/>
    <xf numFmtId="0" fontId="31" fillId="0" borderId="6" xfId="0" applyFont="1" applyBorder="1" applyAlignment="1">
      <alignment horizontal="left"/>
    </xf>
    <xf numFmtId="0" fontId="10" fillId="0" borderId="55" xfId="0" applyFont="1" applyBorder="1"/>
    <xf numFmtId="0" fontId="31" fillId="0" borderId="23" xfId="0" applyFont="1" applyBorder="1"/>
    <xf numFmtId="0" fontId="31" fillId="0" borderId="119" xfId="0" applyFont="1" applyBorder="1"/>
    <xf numFmtId="0" fontId="10" fillId="0" borderId="71" xfId="0" applyFont="1" applyBorder="1" applyAlignment="1">
      <alignment horizontal="center"/>
    </xf>
    <xf numFmtId="0" fontId="31" fillId="3" borderId="144" xfId="0" applyFont="1" applyFill="1" applyBorder="1" applyAlignment="1">
      <alignment horizontal="center"/>
    </xf>
    <xf numFmtId="0" fontId="31" fillId="3" borderId="145" xfId="0" applyFont="1" applyFill="1" applyBorder="1" applyAlignment="1">
      <alignment horizontal="center"/>
    </xf>
    <xf numFmtId="0" fontId="31" fillId="3" borderId="152" xfId="0" applyFont="1" applyFill="1" applyBorder="1" applyAlignment="1">
      <alignment horizontal="center"/>
    </xf>
    <xf numFmtId="0" fontId="31" fillId="0" borderId="76" xfId="0" applyFont="1" applyBorder="1" applyAlignment="1">
      <alignment horizontal="center"/>
    </xf>
    <xf numFmtId="9" fontId="6" fillId="0" borderId="0" xfId="0" applyNumberFormat="1" applyFont="1" applyAlignment="1">
      <alignment vertical="center"/>
    </xf>
    <xf numFmtId="180" fontId="0" fillId="0" borderId="0" xfId="0" applyNumberFormat="1"/>
    <xf numFmtId="0" fontId="6" fillId="0" borderId="8" xfId="0" applyFont="1" applyBorder="1" applyAlignment="1">
      <alignment vertical="center" wrapText="1"/>
    </xf>
    <xf numFmtId="0" fontId="6" fillId="0" borderId="97" xfId="0" applyFont="1" applyBorder="1" applyAlignment="1">
      <alignment vertical="center" wrapText="1"/>
    </xf>
    <xf numFmtId="0" fontId="1" fillId="0" borderId="129" xfId="0" applyFont="1" applyBorder="1" applyAlignment="1">
      <alignment horizontal="center"/>
    </xf>
    <xf numFmtId="0" fontId="4" fillId="0" borderId="158" xfId="0" applyFont="1" applyBorder="1" applyAlignment="1">
      <alignment horizontal="center"/>
    </xf>
    <xf numFmtId="4" fontId="1" fillId="0" borderId="78" xfId="0" applyNumberFormat="1" applyFont="1" applyBorder="1"/>
    <xf numFmtId="4" fontId="1" fillId="0" borderId="73" xfId="0" applyNumberFormat="1" applyFont="1" applyBorder="1" applyAlignment="1">
      <alignment vertical="center"/>
    </xf>
    <xf numFmtId="180" fontId="6" fillId="0" borderId="0" xfId="0" applyNumberFormat="1" applyFont="1" applyAlignment="1">
      <alignment vertical="center"/>
    </xf>
    <xf numFmtId="0" fontId="31" fillId="0" borderId="0" xfId="0" applyFont="1" applyAlignment="1">
      <alignment horizontal="center"/>
    </xf>
    <xf numFmtId="0" fontId="6" fillId="0" borderId="0" xfId="0" applyFont="1"/>
    <xf numFmtId="0" fontId="10" fillId="0" borderId="101" xfId="0" applyFont="1" applyBorder="1"/>
    <xf numFmtId="0" fontId="10" fillId="0" borderId="104" xfId="0" applyFont="1" applyBorder="1"/>
    <xf numFmtId="0" fontId="10" fillId="0" borderId="106" xfId="0" applyFont="1" applyBorder="1"/>
    <xf numFmtId="0" fontId="5" fillId="0" borderId="31" xfId="0" applyFont="1" applyBorder="1"/>
    <xf numFmtId="0" fontId="14" fillId="0" borderId="37" xfId="0" applyFont="1" applyBorder="1" applyAlignment="1">
      <alignment horizontal="center" vertical="center"/>
    </xf>
    <xf numFmtId="0" fontId="10" fillId="0" borderId="102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54" xfId="0" applyFont="1" applyBorder="1"/>
    <xf numFmtId="0" fontId="5" fillId="0" borderId="55" xfId="0" applyFont="1" applyBorder="1"/>
    <xf numFmtId="0" fontId="31" fillId="3" borderId="160" xfId="0" applyFont="1" applyFill="1" applyBorder="1" applyAlignment="1">
      <alignment horizontal="center"/>
    </xf>
    <xf numFmtId="0" fontId="31" fillId="0" borderId="123" xfId="0" applyFont="1" applyBorder="1"/>
    <xf numFmtId="0" fontId="10" fillId="0" borderId="101" xfId="0" applyFont="1" applyBorder="1" applyAlignment="1">
      <alignment horizontal="center"/>
    </xf>
    <xf numFmtId="0" fontId="10" fillId="0" borderId="102" xfId="0" applyFont="1" applyBorder="1" applyAlignment="1">
      <alignment horizontal="left"/>
    </xf>
    <xf numFmtId="167" fontId="10" fillId="0" borderId="103" xfId="0" applyNumberFormat="1" applyFont="1" applyBorder="1"/>
    <xf numFmtId="0" fontId="10" fillId="0" borderId="106" xfId="0" applyFont="1" applyBorder="1" applyAlignment="1">
      <alignment horizontal="center"/>
    </xf>
    <xf numFmtId="0" fontId="10" fillId="0" borderId="107" xfId="0" applyFont="1" applyBorder="1" applyAlignment="1">
      <alignment horizontal="left"/>
    </xf>
    <xf numFmtId="0" fontId="10" fillId="0" borderId="107" xfId="0" applyFont="1" applyBorder="1" applyAlignment="1">
      <alignment horizontal="center"/>
    </xf>
    <xf numFmtId="167" fontId="10" fillId="0" borderId="108" xfId="0" applyNumberFormat="1" applyFont="1" applyBorder="1"/>
    <xf numFmtId="0" fontId="14" fillId="0" borderId="66" xfId="0" applyFont="1" applyBorder="1" applyAlignment="1">
      <alignment horizontal="center" vertical="center"/>
    </xf>
    <xf numFmtId="0" fontId="14" fillId="0" borderId="161" xfId="0" applyFont="1" applyBorder="1" applyAlignment="1">
      <alignment horizontal="center" vertical="center" wrapText="1"/>
    </xf>
    <xf numFmtId="0" fontId="13" fillId="0" borderId="162" xfId="0" applyFont="1" applyBorder="1" applyAlignment="1">
      <alignment horizontal="center" vertical="center"/>
    </xf>
    <xf numFmtId="1" fontId="13" fillId="0" borderId="163" xfId="0" applyNumberFormat="1" applyFont="1" applyBorder="1" applyAlignment="1">
      <alignment horizontal="center" vertical="center"/>
    </xf>
    <xf numFmtId="3" fontId="13" fillId="0" borderId="163" xfId="0" applyNumberFormat="1" applyFont="1" applyBorder="1" applyAlignment="1">
      <alignment horizontal="center" vertical="center"/>
    </xf>
    <xf numFmtId="169" fontId="13" fillId="0" borderId="163" xfId="0" applyNumberFormat="1" applyFont="1" applyBorder="1" applyAlignment="1">
      <alignment horizontal="center" vertical="center"/>
    </xf>
    <xf numFmtId="3" fontId="13" fillId="0" borderId="164" xfId="0" applyNumberFormat="1" applyFont="1" applyBorder="1" applyAlignment="1">
      <alignment horizontal="center" vertical="center"/>
    </xf>
    <xf numFmtId="0" fontId="0" fillId="0" borderId="71" xfId="0" applyBorder="1"/>
    <xf numFmtId="9" fontId="3" fillId="0" borderId="8" xfId="4" applyFont="1" applyBorder="1" applyAlignment="1">
      <alignment horizontal="center"/>
    </xf>
    <xf numFmtId="4" fontId="1" fillId="0" borderId="31" xfId="0" applyNumberFormat="1" applyFont="1" applyBorder="1"/>
    <xf numFmtId="0" fontId="1" fillId="0" borderId="31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161" xfId="0" applyFont="1" applyBorder="1" applyAlignment="1">
      <alignment horizontal="center"/>
    </xf>
    <xf numFmtId="44" fontId="3" fillId="0" borderId="8" xfId="5" applyFont="1" applyBorder="1" applyAlignment="1">
      <alignment horizontal="center" vertical="center"/>
    </xf>
    <xf numFmtId="44" fontId="1" fillId="0" borderId="73" xfId="5" applyFont="1" applyBorder="1" applyAlignment="1">
      <alignment vertical="center"/>
    </xf>
    <xf numFmtId="44" fontId="1" fillId="0" borderId="73" xfId="5" applyFont="1" applyBorder="1"/>
    <xf numFmtId="0" fontId="13" fillId="0" borderId="97" xfId="0" applyFont="1" applyBorder="1" applyAlignment="1">
      <alignment horizontal="center" vertical="center"/>
    </xf>
    <xf numFmtId="0" fontId="3" fillId="0" borderId="51" xfId="0" applyFont="1" applyBorder="1"/>
    <xf numFmtId="0" fontId="1" fillId="0" borderId="51" xfId="0" applyFont="1" applyBorder="1"/>
    <xf numFmtId="44" fontId="3" fillId="0" borderId="8" xfId="5" applyFont="1" applyBorder="1"/>
    <xf numFmtId="0" fontId="1" fillId="0" borderId="53" xfId="0" applyFont="1" applyBorder="1"/>
    <xf numFmtId="2" fontId="31" fillId="5" borderId="8" xfId="0" applyNumberFormat="1" applyFont="1" applyFill="1" applyBorder="1" applyAlignment="1">
      <alignment horizontal="center" vertical="center"/>
    </xf>
    <xf numFmtId="0" fontId="13" fillId="0" borderId="165" xfId="0" applyFont="1" applyBorder="1" applyAlignment="1">
      <alignment horizontal="center" vertical="center"/>
    </xf>
    <xf numFmtId="0" fontId="13" fillId="0" borderId="166" xfId="0" applyFont="1" applyBorder="1" applyAlignment="1">
      <alignment horizontal="center" vertical="center"/>
    </xf>
    <xf numFmtId="3" fontId="13" fillId="0" borderId="167" xfId="0" applyNumberFormat="1" applyFont="1" applyBorder="1" applyAlignment="1">
      <alignment horizontal="center" vertical="center"/>
    </xf>
    <xf numFmtId="0" fontId="13" fillId="0" borderId="104" xfId="0" applyFont="1" applyBorder="1" applyAlignment="1">
      <alignment horizontal="center" vertical="center"/>
    </xf>
    <xf numFmtId="3" fontId="13" fillId="0" borderId="105" xfId="0" applyNumberFormat="1" applyFont="1" applyBorder="1" applyAlignment="1">
      <alignment horizontal="center" vertical="center"/>
    </xf>
    <xf numFmtId="0" fontId="13" fillId="0" borderId="106" xfId="0" applyFont="1" applyBorder="1" applyAlignment="1">
      <alignment horizontal="center" vertical="center"/>
    </xf>
    <xf numFmtId="0" fontId="13" fillId="0" borderId="107" xfId="0" applyFont="1" applyBorder="1" applyAlignment="1">
      <alignment horizontal="center" vertical="center"/>
    </xf>
    <xf numFmtId="3" fontId="13" fillId="0" borderId="108" xfId="0" applyNumberFormat="1" applyFont="1" applyBorder="1" applyAlignment="1">
      <alignment horizontal="center" vertical="center"/>
    </xf>
    <xf numFmtId="44" fontId="15" fillId="0" borderId="0" xfId="5" applyFont="1" applyAlignment="1">
      <alignment horizontal="center" vertical="center"/>
    </xf>
    <xf numFmtId="44" fontId="16" fillId="4" borderId="0" xfId="5" applyFont="1" applyFill="1" applyAlignment="1">
      <alignment horizontal="center" vertical="center"/>
    </xf>
    <xf numFmtId="44" fontId="8" fillId="3" borderId="151" xfId="5" applyFont="1" applyFill="1" applyBorder="1" applyAlignment="1">
      <alignment horizontal="center" vertical="center"/>
    </xf>
    <xf numFmtId="44" fontId="6" fillId="0" borderId="8" xfId="5" applyFont="1" applyBorder="1" applyAlignment="1">
      <alignment horizontal="right" vertical="center"/>
    </xf>
    <xf numFmtId="44" fontId="6" fillId="0" borderId="48" xfId="5" applyFont="1" applyBorder="1" applyAlignment="1">
      <alignment horizontal="right" vertical="center"/>
    </xf>
    <xf numFmtId="44" fontId="6" fillId="4" borderId="8" xfId="5" applyFont="1" applyFill="1" applyBorder="1" applyAlignment="1">
      <alignment horizontal="right" vertical="center"/>
    </xf>
    <xf numFmtId="44" fontId="6" fillId="4" borderId="97" xfId="5" applyFont="1" applyFill="1" applyBorder="1" applyAlignment="1">
      <alignment horizontal="right" vertical="center"/>
    </xf>
    <xf numFmtId="44" fontId="8" fillId="0" borderId="31" xfId="5" applyFont="1" applyBorder="1" applyAlignment="1">
      <alignment horizontal="center" vertical="center"/>
    </xf>
    <xf numFmtId="44" fontId="8" fillId="0" borderId="0" xfId="5" applyFont="1" applyAlignment="1">
      <alignment horizontal="center" vertical="center"/>
    </xf>
    <xf numFmtId="44" fontId="6" fillId="0" borderId="0" xfId="5" applyFont="1" applyAlignment="1">
      <alignment vertical="center"/>
    </xf>
    <xf numFmtId="44" fontId="0" fillId="0" borderId="0" xfId="5" applyFont="1"/>
    <xf numFmtId="44" fontId="8" fillId="3" borderId="120" xfId="5" applyFont="1" applyFill="1" applyBorder="1" applyAlignment="1">
      <alignment horizontal="center" vertical="center"/>
    </xf>
    <xf numFmtId="44" fontId="17" fillId="0" borderId="73" xfId="5" applyFont="1" applyBorder="1" applyAlignment="1">
      <alignment horizontal="right" vertical="center"/>
    </xf>
    <xf numFmtId="44" fontId="8" fillId="0" borderId="133" xfId="5" applyFont="1" applyBorder="1" applyAlignment="1">
      <alignment vertical="center"/>
    </xf>
    <xf numFmtId="44" fontId="8" fillId="4" borderId="133" xfId="5" applyFont="1" applyFill="1" applyBorder="1" applyAlignment="1">
      <alignment vertical="center"/>
    </xf>
    <xf numFmtId="44" fontId="17" fillId="0" borderId="105" xfId="5" applyFont="1" applyBorder="1" applyAlignment="1">
      <alignment horizontal="right" vertical="center"/>
    </xf>
    <xf numFmtId="44" fontId="8" fillId="4" borderId="79" xfId="5" applyFont="1" applyFill="1" applyBorder="1" applyAlignment="1">
      <alignment horizontal="right" vertical="center"/>
    </xf>
    <xf numFmtId="44" fontId="8" fillId="0" borderId="31" xfId="5" applyFont="1" applyBorder="1" applyAlignment="1">
      <alignment vertical="center"/>
    </xf>
    <xf numFmtId="44" fontId="8" fillId="0" borderId="65" xfId="5" applyFont="1" applyBorder="1" applyAlignment="1">
      <alignment vertical="center"/>
    </xf>
    <xf numFmtId="44" fontId="8" fillId="0" borderId="71" xfId="5" applyFont="1" applyBorder="1" applyAlignment="1">
      <alignment vertical="center"/>
    </xf>
    <xf numFmtId="44" fontId="8" fillId="0" borderId="0" xfId="5" applyFont="1" applyAlignment="1">
      <alignment vertical="center"/>
    </xf>
    <xf numFmtId="44" fontId="8" fillId="0" borderId="82" xfId="5" applyFont="1" applyBorder="1" applyAlignment="1">
      <alignment vertical="center"/>
    </xf>
    <xf numFmtId="9" fontId="8" fillId="0" borderId="168" xfId="0" applyNumberFormat="1" applyFont="1" applyBorder="1" applyAlignment="1">
      <alignment horizontal="center" vertical="center"/>
    </xf>
    <xf numFmtId="8" fontId="41" fillId="0" borderId="170" xfId="0" applyNumberFormat="1" applyFont="1" applyBorder="1" applyAlignment="1">
      <alignment horizontal="center" vertical="center"/>
    </xf>
    <xf numFmtId="0" fontId="5" fillId="0" borderId="34" xfId="0" applyFont="1" applyBorder="1"/>
    <xf numFmtId="0" fontId="5" fillId="0" borderId="97" xfId="0" applyFont="1" applyBorder="1"/>
    <xf numFmtId="9" fontId="0" fillId="0" borderId="31" xfId="6" applyFont="1" applyAlignment="1"/>
    <xf numFmtId="8" fontId="10" fillId="0" borderId="71" xfId="2" applyNumberFormat="1" applyBorder="1"/>
    <xf numFmtId="0" fontId="10" fillId="0" borderId="31" xfId="2" applyAlignment="1">
      <alignment wrapText="1"/>
    </xf>
    <xf numFmtId="181" fontId="10" fillId="0" borderId="71" xfId="7" applyNumberFormat="1" applyFont="1" applyBorder="1" applyAlignment="1">
      <alignment horizontal="right" wrapText="1"/>
    </xf>
    <xf numFmtId="180" fontId="10" fillId="0" borderId="71" xfId="7" applyNumberFormat="1" applyFont="1" applyBorder="1" applyAlignment="1">
      <alignment horizontal="right" wrapText="1"/>
    </xf>
    <xf numFmtId="9" fontId="31" fillId="0" borderId="84" xfId="2" applyNumberFormat="1" applyFont="1" applyBorder="1" applyAlignment="1">
      <alignment horizontal="center" wrapText="1"/>
    </xf>
    <xf numFmtId="0" fontId="31" fillId="0" borderId="83" xfId="2" applyFont="1" applyBorder="1" applyAlignment="1">
      <alignment horizontal="right" wrapText="1"/>
    </xf>
    <xf numFmtId="0" fontId="10" fillId="0" borderId="31" xfId="2" applyAlignment="1">
      <alignment horizontal="center" wrapText="1"/>
    </xf>
    <xf numFmtId="0" fontId="10" fillId="0" borderId="31" xfId="2" applyAlignment="1">
      <alignment horizontal="right" wrapText="1"/>
    </xf>
    <xf numFmtId="9" fontId="30" fillId="0" borderId="31" xfId="2" applyNumberFormat="1" applyFont="1" applyAlignment="1">
      <alignment horizontal="center" wrapText="1"/>
    </xf>
    <xf numFmtId="9" fontId="30" fillId="0" borderId="71" xfId="2" applyNumberFormat="1" applyFont="1" applyBorder="1" applyAlignment="1">
      <alignment horizontal="center" wrapText="1"/>
    </xf>
    <xf numFmtId="10" fontId="31" fillId="0" borderId="31" xfId="2" applyNumberFormat="1" applyFont="1" applyAlignment="1">
      <alignment horizontal="center" wrapText="1"/>
    </xf>
    <xf numFmtId="0" fontId="31" fillId="0" borderId="31" xfId="2" applyFont="1" applyAlignment="1">
      <alignment horizontal="right" wrapText="1"/>
    </xf>
    <xf numFmtId="0" fontId="30" fillId="0" borderId="97" xfId="2" applyFont="1" applyBorder="1" applyAlignment="1">
      <alignment horizontal="center" wrapText="1"/>
    </xf>
    <xf numFmtId="0" fontId="31" fillId="0" borderId="31" xfId="2" applyFont="1" applyAlignment="1">
      <alignment wrapText="1"/>
    </xf>
    <xf numFmtId="9" fontId="31" fillId="0" borderId="31" xfId="2" applyNumberFormat="1" applyFont="1" applyAlignment="1">
      <alignment horizontal="center" wrapText="1"/>
    </xf>
    <xf numFmtId="0" fontId="30" fillId="0" borderId="31" xfId="2" applyFont="1" applyAlignment="1">
      <alignment wrapText="1"/>
    </xf>
    <xf numFmtId="182" fontId="0" fillId="0" borderId="31" xfId="6" applyNumberFormat="1" applyFont="1" applyAlignment="1"/>
    <xf numFmtId="8" fontId="10" fillId="0" borderId="31" xfId="2" applyNumberFormat="1"/>
    <xf numFmtId="3" fontId="30" fillId="0" borderId="96" xfId="2" applyNumberFormat="1" applyFont="1" applyBorder="1" applyAlignment="1">
      <alignment horizontal="right" wrapText="1"/>
    </xf>
    <xf numFmtId="9" fontId="31" fillId="0" borderId="110" xfId="2" applyNumberFormat="1" applyFont="1" applyBorder="1" applyAlignment="1">
      <alignment horizontal="center" wrapText="1"/>
    </xf>
    <xf numFmtId="0" fontId="31" fillId="0" borderId="110" xfId="2" applyFont="1" applyBorder="1" applyAlignment="1">
      <alignment wrapText="1"/>
    </xf>
    <xf numFmtId="0" fontId="30" fillId="7" borderId="97" xfId="2" applyFont="1" applyFill="1" applyBorder="1" applyAlignment="1">
      <alignment horizontal="center" wrapText="1"/>
    </xf>
    <xf numFmtId="0" fontId="31" fillId="7" borderId="97" xfId="2" applyFont="1" applyFill="1" applyBorder="1" applyAlignment="1">
      <alignment horizontal="center" wrapText="1"/>
    </xf>
    <xf numFmtId="0" fontId="30" fillId="7" borderId="97" xfId="2" applyFont="1" applyFill="1" applyBorder="1" applyAlignment="1">
      <alignment wrapText="1"/>
    </xf>
    <xf numFmtId="0" fontId="31" fillId="0" borderId="31" xfId="2" applyFont="1" applyAlignment="1">
      <alignment horizontal="center" wrapText="1"/>
    </xf>
    <xf numFmtId="3" fontId="10" fillId="0" borderId="31" xfId="2" applyNumberFormat="1"/>
    <xf numFmtId="3" fontId="31" fillId="0" borderId="97" xfId="2" applyNumberFormat="1" applyFont="1" applyBorder="1" applyAlignment="1">
      <alignment horizontal="right" wrapText="1"/>
    </xf>
    <xf numFmtId="9" fontId="31" fillId="0" borderId="97" xfId="2" applyNumberFormat="1" applyFont="1" applyBorder="1" applyAlignment="1">
      <alignment horizontal="center" wrapText="1"/>
    </xf>
    <xf numFmtId="0" fontId="31" fillId="0" borderId="97" xfId="2" applyFont="1" applyBorder="1" applyAlignment="1">
      <alignment wrapText="1"/>
    </xf>
    <xf numFmtId="0" fontId="30" fillId="0" borderId="83" xfId="2" applyFont="1" applyBorder="1" applyAlignment="1">
      <alignment wrapText="1"/>
    </xf>
    <xf numFmtId="180" fontId="10" fillId="0" borderId="31" xfId="2" applyNumberFormat="1"/>
    <xf numFmtId="9" fontId="10" fillId="0" borderId="31" xfId="2" applyNumberFormat="1"/>
    <xf numFmtId="3" fontId="42" fillId="0" borderId="31" xfId="2" applyNumberFormat="1" applyFont="1" applyAlignment="1">
      <alignment horizontal="right" wrapText="1"/>
    </xf>
    <xf numFmtId="0" fontId="29" fillId="0" borderId="172" xfId="2" applyFont="1" applyBorder="1" applyAlignment="1">
      <alignment horizontal="center" vertical="center" wrapText="1"/>
    </xf>
    <xf numFmtId="0" fontId="31" fillId="0" borderId="84" xfId="2" applyFont="1" applyBorder="1" applyAlignment="1">
      <alignment horizontal="right" wrapText="1"/>
    </xf>
    <xf numFmtId="0" fontId="31" fillId="0" borderId="97" xfId="2" applyFont="1" applyBorder="1" applyAlignment="1">
      <alignment horizontal="center" wrapText="1"/>
    </xf>
    <xf numFmtId="0" fontId="31" fillId="0" borderId="97" xfId="2" applyFont="1" applyBorder="1" applyAlignment="1">
      <alignment horizontal="center" vertical="center" wrapText="1"/>
    </xf>
    <xf numFmtId="0" fontId="31" fillId="0" borderId="31" xfId="2" applyFont="1" applyAlignment="1">
      <alignment vertical="center" wrapText="1"/>
    </xf>
    <xf numFmtId="44" fontId="31" fillId="0" borderId="97" xfId="5" applyFont="1" applyBorder="1" applyAlignment="1">
      <alignment horizontal="right" wrapText="1"/>
    </xf>
    <xf numFmtId="44" fontId="30" fillId="0" borderId="94" xfId="5" applyFont="1" applyBorder="1" applyAlignment="1">
      <alignment horizontal="right" wrapText="1"/>
    </xf>
    <xf numFmtId="0" fontId="10" fillId="11" borderId="31" xfId="2" applyFill="1" applyAlignment="1">
      <alignment wrapText="1"/>
    </xf>
    <xf numFmtId="0" fontId="29" fillId="11" borderId="71" xfId="2" applyFont="1" applyFill="1" applyBorder="1" applyAlignment="1">
      <alignment horizontal="center" wrapText="1"/>
    </xf>
    <xf numFmtId="44" fontId="31" fillId="0" borderId="171" xfId="5" applyFont="1" applyBorder="1" applyAlignment="1">
      <alignment horizontal="right" wrapText="1"/>
    </xf>
    <xf numFmtId="0" fontId="30" fillId="10" borderId="71" xfId="2" applyFont="1" applyFill="1" applyBorder="1" applyAlignment="1">
      <alignment horizontal="center" wrapText="1"/>
    </xf>
    <xf numFmtId="0" fontId="30" fillId="0" borderId="31" xfId="2" applyFont="1" applyAlignment="1">
      <alignment horizontal="center" wrapText="1"/>
    </xf>
    <xf numFmtId="0" fontId="30" fillId="0" borderId="83" xfId="2" applyFont="1" applyBorder="1" applyAlignment="1">
      <alignment horizontal="left" wrapText="1"/>
    </xf>
    <xf numFmtId="44" fontId="30" fillId="0" borderId="71" xfId="5" applyFont="1" applyBorder="1" applyAlignment="1">
      <alignment horizontal="center" wrapText="1"/>
    </xf>
    <xf numFmtId="44" fontId="31" fillId="0" borderId="94" xfId="5" applyFont="1" applyBorder="1" applyAlignment="1">
      <alignment horizontal="right" wrapText="1"/>
    </xf>
    <xf numFmtId="44" fontId="30" fillId="0" borderId="96" xfId="5" applyFont="1" applyBorder="1" applyAlignment="1">
      <alignment horizontal="right" wrapText="1"/>
    </xf>
    <xf numFmtId="44" fontId="31" fillId="0" borderId="110" xfId="5" applyFont="1" applyBorder="1" applyAlignment="1">
      <alignment horizontal="right" wrapText="1"/>
    </xf>
    <xf numFmtId="44" fontId="31" fillId="0" borderId="95" xfId="5" applyFont="1" applyBorder="1" applyAlignment="1">
      <alignment horizontal="right" wrapText="1"/>
    </xf>
    <xf numFmtId="44" fontId="30" fillId="0" borderId="82" xfId="5" applyFont="1" applyBorder="1" applyAlignment="1">
      <alignment horizontal="right" wrapText="1"/>
    </xf>
    <xf numFmtId="44" fontId="31" fillId="0" borderId="31" xfId="2" applyNumberFormat="1" applyFont="1" applyAlignment="1">
      <alignment horizontal="center" wrapText="1"/>
    </xf>
    <xf numFmtId="0" fontId="43" fillId="4" borderId="72" xfId="1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/>
    </xf>
    <xf numFmtId="167" fontId="6" fillId="4" borderId="8" xfId="0" applyNumberFormat="1" applyFont="1" applyFill="1" applyBorder="1" applyAlignment="1">
      <alignment horizontal="center"/>
    </xf>
    <xf numFmtId="44" fontId="6" fillId="4" borderId="8" xfId="5" applyFont="1" applyFill="1" applyBorder="1"/>
    <xf numFmtId="0" fontId="43" fillId="4" borderId="104" xfId="1" applyFont="1" applyFill="1" applyBorder="1" applyAlignment="1">
      <alignment horizontal="center" vertical="center"/>
    </xf>
    <xf numFmtId="0" fontId="1" fillId="0" borderId="34" xfId="0" applyFont="1" applyBorder="1" applyAlignment="1">
      <alignment horizontal="right"/>
    </xf>
    <xf numFmtId="169" fontId="3" fillId="0" borderId="1" xfId="0" applyNumberFormat="1" applyFont="1" applyBorder="1" applyAlignment="1">
      <alignment vertical="center"/>
    </xf>
    <xf numFmtId="0" fontId="3" fillId="0" borderId="121" xfId="0" applyFont="1" applyBorder="1"/>
    <xf numFmtId="0" fontId="3" fillId="0" borderId="6" xfId="0" applyFont="1" applyBorder="1" applyAlignment="1">
      <alignment horizontal="center" vertical="center"/>
    </xf>
    <xf numFmtId="4" fontId="1" fillId="0" borderId="177" xfId="0" applyNumberFormat="1" applyFont="1" applyBorder="1"/>
    <xf numFmtId="0" fontId="4" fillId="0" borderId="178" xfId="0" applyFont="1" applyBorder="1" applyAlignment="1">
      <alignment vertical="center"/>
    </xf>
    <xf numFmtId="0" fontId="5" fillId="0" borderId="118" xfId="0" applyFont="1" applyBorder="1"/>
    <xf numFmtId="0" fontId="27" fillId="0" borderId="102" xfId="0" applyFont="1" applyBorder="1"/>
    <xf numFmtId="0" fontId="4" fillId="0" borderId="119" xfId="0" applyFont="1" applyBorder="1" applyAlignment="1">
      <alignment horizontal="center"/>
    </xf>
    <xf numFmtId="0" fontId="4" fillId="0" borderId="151" xfId="0" applyFont="1" applyBorder="1" applyAlignment="1">
      <alignment horizontal="center"/>
    </xf>
    <xf numFmtId="0" fontId="4" fillId="0" borderId="179" xfId="0" applyFont="1" applyBorder="1" applyAlignment="1">
      <alignment horizontal="center"/>
    </xf>
    <xf numFmtId="0" fontId="4" fillId="0" borderId="167" xfId="0" applyFont="1" applyBorder="1" applyAlignment="1">
      <alignment horizontal="center"/>
    </xf>
    <xf numFmtId="0" fontId="1" fillId="0" borderId="180" xfId="0" applyFont="1" applyBorder="1"/>
    <xf numFmtId="0" fontId="5" fillId="0" borderId="122" xfId="0" applyFont="1" applyBorder="1"/>
    <xf numFmtId="0" fontId="5" fillId="0" borderId="107" xfId="0" applyFont="1" applyBorder="1"/>
    <xf numFmtId="0" fontId="1" fillId="0" borderId="123" xfId="0" applyFont="1" applyBorder="1" applyAlignment="1">
      <alignment horizontal="center"/>
    </xf>
    <xf numFmtId="4" fontId="1" fillId="0" borderId="90" xfId="0" applyNumberFormat="1" applyFont="1" applyBorder="1"/>
    <xf numFmtId="0" fontId="1" fillId="0" borderId="75" xfId="0" applyFont="1" applyBorder="1" applyAlignment="1">
      <alignment horizontal="center"/>
    </xf>
    <xf numFmtId="44" fontId="1" fillId="0" borderId="76" xfId="5" applyFont="1" applyBorder="1"/>
    <xf numFmtId="0" fontId="5" fillId="0" borderId="97" xfId="0" applyFont="1" applyBorder="1" applyAlignment="1">
      <alignment horizontal="center"/>
    </xf>
    <xf numFmtId="44" fontId="0" fillId="0" borderId="0" xfId="0" applyNumberFormat="1"/>
    <xf numFmtId="0" fontId="29" fillId="0" borderId="71" xfId="2" applyFont="1" applyBorder="1" applyAlignment="1">
      <alignment horizontal="center" wrapText="1"/>
    </xf>
    <xf numFmtId="0" fontId="1" fillId="0" borderId="5" xfId="0" applyFont="1" applyBorder="1"/>
    <xf numFmtId="0" fontId="1" fillId="0" borderId="6" xfId="0" applyFont="1" applyBorder="1"/>
    <xf numFmtId="44" fontId="1" fillId="0" borderId="8" xfId="5" applyFont="1" applyBorder="1"/>
    <xf numFmtId="0" fontId="3" fillId="0" borderId="31" xfId="0" applyFont="1" applyBorder="1" applyAlignment="1">
      <alignment horizontal="center"/>
    </xf>
    <xf numFmtId="9" fontId="30" fillId="0" borderId="97" xfId="6" applyFont="1" applyBorder="1" applyAlignment="1">
      <alignment horizontal="center" wrapText="1"/>
    </xf>
    <xf numFmtId="44" fontId="30" fillId="0" borderId="182" xfId="5" applyFont="1" applyBorder="1" applyAlignment="1">
      <alignment horizontal="right" wrapText="1"/>
    </xf>
    <xf numFmtId="44" fontId="30" fillId="0" borderId="185" xfId="5" applyFont="1" applyBorder="1" applyAlignment="1">
      <alignment horizontal="right" wrapText="1"/>
    </xf>
    <xf numFmtId="44" fontId="10" fillId="0" borderId="31" xfId="5" applyFont="1" applyBorder="1"/>
    <xf numFmtId="44" fontId="10" fillId="0" borderId="31" xfId="2" applyNumberFormat="1"/>
    <xf numFmtId="44" fontId="44" fillId="0" borderId="71" xfId="5" applyFont="1" applyBorder="1"/>
    <xf numFmtId="182" fontId="31" fillId="0" borderId="97" xfId="2" applyNumberFormat="1" applyFont="1" applyBorder="1" applyAlignment="1">
      <alignment horizontal="center" wrapText="1"/>
    </xf>
    <xf numFmtId="0" fontId="31" fillId="0" borderId="101" xfId="2" applyFont="1" applyBorder="1" applyAlignment="1">
      <alignment wrapText="1"/>
    </xf>
    <xf numFmtId="0" fontId="31" fillId="0" borderId="102" xfId="2" applyFont="1" applyBorder="1" applyAlignment="1">
      <alignment horizontal="center" wrapText="1"/>
    </xf>
    <xf numFmtId="10" fontId="31" fillId="0" borderId="102" xfId="2" applyNumberFormat="1" applyFont="1" applyBorder="1" applyAlignment="1">
      <alignment horizontal="center" wrapText="1"/>
    </xf>
    <xf numFmtId="44" fontId="31" fillId="0" borderId="102" xfId="5" applyFont="1" applyBorder="1" applyAlignment="1">
      <alignment horizontal="right" wrapText="1"/>
    </xf>
    <xf numFmtId="44" fontId="31" fillId="0" borderId="103" xfId="5" applyFont="1" applyBorder="1" applyAlignment="1">
      <alignment horizontal="right" wrapText="1"/>
    </xf>
    <xf numFmtId="0" fontId="45" fillId="12" borderId="104" xfId="0" applyFont="1" applyFill="1" applyBorder="1"/>
    <xf numFmtId="44" fontId="31" fillId="0" borderId="105" xfId="5" applyFont="1" applyBorder="1" applyAlignment="1">
      <alignment horizontal="right" wrapText="1"/>
    </xf>
    <xf numFmtId="0" fontId="45" fillId="12" borderId="106" xfId="0" applyFont="1" applyFill="1" applyBorder="1"/>
    <xf numFmtId="0" fontId="31" fillId="0" borderId="107" xfId="2" applyFont="1" applyBorder="1" applyAlignment="1">
      <alignment horizontal="center" wrapText="1"/>
    </xf>
    <xf numFmtId="9" fontId="31" fillId="0" borderId="107" xfId="2" applyNumberFormat="1" applyFont="1" applyBorder="1" applyAlignment="1">
      <alignment horizontal="center" wrapText="1"/>
    </xf>
    <xf numFmtId="44" fontId="31" fillId="0" borderId="107" xfId="5" applyFont="1" applyBorder="1" applyAlignment="1">
      <alignment horizontal="right" wrapText="1"/>
    </xf>
    <xf numFmtId="44" fontId="31" fillId="0" borderId="108" xfId="5" applyFont="1" applyBorder="1" applyAlignment="1">
      <alignment horizontal="right" wrapText="1"/>
    </xf>
    <xf numFmtId="44" fontId="0" fillId="0" borderId="31" xfId="5" applyFont="1" applyFill="1" applyBorder="1" applyAlignment="1">
      <alignment horizontal="center"/>
    </xf>
    <xf numFmtId="0" fontId="6" fillId="0" borderId="31" xfId="0" applyFont="1" applyBorder="1" applyAlignment="1">
      <alignment horizontal="center" vertical="center"/>
    </xf>
    <xf numFmtId="44" fontId="31" fillId="0" borderId="31" xfId="5" applyFont="1" applyFill="1" applyBorder="1" applyAlignment="1">
      <alignment horizontal="center" wrapText="1"/>
    </xf>
    <xf numFmtId="0" fontId="0" fillId="0" borderId="31" xfId="0" applyBorder="1" applyAlignment="1">
      <alignment horizontal="center"/>
    </xf>
    <xf numFmtId="9" fontId="0" fillId="0" borderId="31" xfId="4" applyFont="1" applyFill="1" applyBorder="1" applyAlignment="1">
      <alignment horizontal="center"/>
    </xf>
    <xf numFmtId="44" fontId="6" fillId="0" borderId="31" xfId="0" applyNumberFormat="1" applyFont="1" applyBorder="1" applyAlignment="1">
      <alignment vertical="center"/>
    </xf>
    <xf numFmtId="44" fontId="0" fillId="0" borderId="31" xfId="0" applyNumberFormat="1" applyBorder="1"/>
    <xf numFmtId="0" fontId="43" fillId="0" borderId="72" xfId="1" applyFont="1" applyFill="1" applyBorder="1" applyAlignment="1">
      <alignment horizontal="center" vertical="center"/>
    </xf>
    <xf numFmtId="44" fontId="17" fillId="0" borderId="73" xfId="5" applyFont="1" applyFill="1" applyBorder="1" applyAlignment="1">
      <alignment horizontal="right" vertical="center"/>
    </xf>
    <xf numFmtId="0" fontId="43" fillId="0" borderId="104" xfId="1" applyFont="1" applyFill="1" applyBorder="1" applyAlignment="1">
      <alignment horizontal="center" vertical="center"/>
    </xf>
    <xf numFmtId="0" fontId="6" fillId="0" borderId="97" xfId="0" applyFont="1" applyBorder="1" applyAlignment="1">
      <alignment horizontal="center" vertical="center"/>
    </xf>
    <xf numFmtId="167" fontId="6" fillId="0" borderId="97" xfId="0" applyNumberFormat="1" applyFont="1" applyBorder="1" applyAlignment="1">
      <alignment horizontal="center" vertical="center"/>
    </xf>
    <xf numFmtId="44" fontId="6" fillId="0" borderId="97" xfId="5" applyFont="1" applyFill="1" applyBorder="1" applyAlignment="1">
      <alignment horizontal="right" vertical="center"/>
    </xf>
    <xf numFmtId="44" fontId="17" fillId="0" borderId="105" xfId="5" applyFont="1" applyFill="1" applyBorder="1" applyAlignment="1">
      <alignment horizontal="right" vertical="center"/>
    </xf>
    <xf numFmtId="0" fontId="41" fillId="0" borderId="169" xfId="0" applyFont="1" applyBorder="1" applyAlignment="1">
      <alignment horizontal="center" vertical="center"/>
    </xf>
    <xf numFmtId="8" fontId="0" fillId="0" borderId="31" xfId="0" applyNumberFormat="1" applyBorder="1"/>
    <xf numFmtId="44" fontId="6" fillId="0" borderId="8" xfId="5" applyFont="1" applyFill="1" applyBorder="1" applyAlignment="1">
      <alignment horizontal="right" vertical="center"/>
    </xf>
    <xf numFmtId="49" fontId="10" fillId="2" borderId="1" xfId="2" applyNumberFormat="1" applyFill="1" applyBorder="1" applyAlignment="1">
      <alignment horizontal="center"/>
    </xf>
    <xf numFmtId="0" fontId="5" fillId="0" borderId="5" xfId="2" applyFont="1" applyBorder="1"/>
    <xf numFmtId="0" fontId="5" fillId="0" borderId="89" xfId="2" applyFont="1" applyBorder="1"/>
    <xf numFmtId="164" fontId="10" fillId="2" borderId="90" xfId="2" applyNumberFormat="1" applyFill="1" applyBorder="1" applyAlignment="1">
      <alignment horizontal="center"/>
    </xf>
    <xf numFmtId="0" fontId="5" fillId="0" borderId="122" xfId="2" applyFont="1" applyBorder="1"/>
    <xf numFmtId="0" fontId="5" fillId="0" borderId="91" xfId="2" applyFont="1" applyBorder="1"/>
    <xf numFmtId="0" fontId="29" fillId="0" borderId="60" xfId="2" applyFont="1" applyBorder="1" applyAlignment="1">
      <alignment horizontal="center"/>
    </xf>
    <xf numFmtId="0" fontId="5" fillId="0" borderId="61" xfId="2" applyFont="1" applyBorder="1"/>
    <xf numFmtId="0" fontId="5" fillId="0" borderId="62" xfId="2" applyFont="1" applyBorder="1"/>
    <xf numFmtId="0" fontId="5" fillId="7" borderId="63" xfId="3" applyFont="1" applyFill="1" applyBorder="1" applyAlignment="1">
      <alignment horizontal="center" vertical="center" wrapText="1"/>
    </xf>
    <xf numFmtId="0" fontId="5" fillId="7" borderId="64" xfId="3" applyFont="1" applyFill="1" applyBorder="1" applyAlignment="1">
      <alignment horizontal="center" vertical="center" wrapText="1"/>
    </xf>
    <xf numFmtId="0" fontId="5" fillId="7" borderId="65" xfId="3" applyFont="1" applyFill="1" applyBorder="1" applyAlignment="1">
      <alignment horizontal="center" vertical="center" wrapText="1"/>
    </xf>
    <xf numFmtId="0" fontId="5" fillId="7" borderId="66" xfId="3" applyFont="1" applyFill="1" applyBorder="1" applyAlignment="1">
      <alignment horizontal="center" vertical="center" wrapText="1"/>
    </xf>
    <xf numFmtId="0" fontId="5" fillId="7" borderId="31" xfId="3" applyFont="1" applyFill="1" applyAlignment="1">
      <alignment horizontal="center" vertical="center" wrapText="1"/>
    </xf>
    <xf numFmtId="0" fontId="5" fillId="7" borderId="67" xfId="3" applyFont="1" applyFill="1" applyBorder="1" applyAlignment="1">
      <alignment horizontal="center" vertical="center" wrapText="1"/>
    </xf>
    <xf numFmtId="0" fontId="29" fillId="0" borderId="60" xfId="2" applyFont="1" applyBorder="1" applyAlignment="1">
      <alignment horizontal="center" vertical="center"/>
    </xf>
    <xf numFmtId="0" fontId="5" fillId="0" borderId="61" xfId="2" applyFont="1" applyBorder="1" applyAlignment="1">
      <alignment vertical="center"/>
    </xf>
    <xf numFmtId="0" fontId="5" fillId="0" borderId="62" xfId="2" applyFont="1" applyBorder="1" applyAlignment="1">
      <alignment vertical="center"/>
    </xf>
    <xf numFmtId="0" fontId="29" fillId="9" borderId="83" xfId="2" applyFont="1" applyFill="1" applyBorder="1" applyAlignment="1">
      <alignment horizontal="center" vertical="center" wrapText="1"/>
    </xf>
    <xf numFmtId="0" fontId="27" fillId="7" borderId="84" xfId="2" applyFont="1" applyFill="1" applyBorder="1"/>
    <xf numFmtId="0" fontId="27" fillId="7" borderId="82" xfId="2" applyFont="1" applyFill="1" applyBorder="1"/>
    <xf numFmtId="0" fontId="29" fillId="0" borderId="31" xfId="2" applyFont="1" applyAlignment="1">
      <alignment horizontal="center"/>
    </xf>
    <xf numFmtId="0" fontId="5" fillId="0" borderId="31" xfId="2" applyFont="1"/>
    <xf numFmtId="49" fontId="10" fillId="2" borderId="142" xfId="2" applyNumberFormat="1" applyFill="1" applyBorder="1" applyAlignment="1">
      <alignment horizontal="center"/>
    </xf>
    <xf numFmtId="0" fontId="5" fillId="0" borderId="118" xfId="2" applyFont="1" applyBorder="1"/>
    <xf numFmtId="0" fontId="5" fillId="0" borderId="143" xfId="2" applyFont="1" applyBorder="1"/>
    <xf numFmtId="0" fontId="30" fillId="0" borderId="84" xfId="0" applyFont="1" applyBorder="1" applyAlignment="1">
      <alignment horizontal="left"/>
    </xf>
    <xf numFmtId="0" fontId="30" fillId="0" borderId="82" xfId="0" applyFont="1" applyBorder="1" applyAlignment="1">
      <alignment horizontal="left"/>
    </xf>
    <xf numFmtId="0" fontId="35" fillId="8" borderId="83" xfId="0" applyFont="1" applyFill="1" applyBorder="1" applyAlignment="1">
      <alignment horizontal="center" vertical="center"/>
    </xf>
    <xf numFmtId="0" fontId="36" fillId="7" borderId="84" xfId="0" applyFont="1" applyFill="1" applyBorder="1" applyAlignment="1">
      <alignment vertical="center"/>
    </xf>
    <xf numFmtId="0" fontId="36" fillId="7" borderId="82" xfId="0" applyFont="1" applyFill="1" applyBorder="1" applyAlignment="1">
      <alignment vertical="center"/>
    </xf>
    <xf numFmtId="0" fontId="30" fillId="0" borderId="66" xfId="0" applyFont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29" fillId="0" borderId="84" xfId="0" applyFont="1" applyBorder="1" applyAlignment="1">
      <alignment horizontal="left"/>
    </xf>
    <xf numFmtId="0" fontId="29" fillId="0" borderId="82" xfId="0" applyFont="1" applyBorder="1" applyAlignment="1">
      <alignment horizontal="left"/>
    </xf>
    <xf numFmtId="0" fontId="13" fillId="9" borderId="83" xfId="0" applyFont="1" applyFill="1" applyBorder="1" applyAlignment="1">
      <alignment horizontal="center" vertical="center" wrapText="1"/>
    </xf>
    <xf numFmtId="0" fontId="34" fillId="7" borderId="84" xfId="0" applyFont="1" applyFill="1" applyBorder="1"/>
    <xf numFmtId="0" fontId="34" fillId="7" borderId="82" xfId="0" applyFont="1" applyFill="1" applyBorder="1"/>
    <xf numFmtId="0" fontId="29" fillId="4" borderId="66" xfId="0" applyFont="1" applyFill="1" applyBorder="1" applyAlignment="1">
      <alignment horizontal="center" vertical="center" wrapText="1"/>
    </xf>
    <xf numFmtId="0" fontId="5" fillId="0" borderId="31" xfId="0" applyFont="1" applyBorder="1"/>
    <xf numFmtId="0" fontId="5" fillId="0" borderId="67" xfId="0" applyFont="1" applyBorder="1"/>
    <xf numFmtId="0" fontId="30" fillId="2" borderId="83" xfId="0" applyFont="1" applyFill="1" applyBorder="1" applyAlignment="1">
      <alignment horizontal="left" vertical="center"/>
    </xf>
    <xf numFmtId="0" fontId="30" fillId="2" borderId="84" xfId="0" applyFont="1" applyFill="1" applyBorder="1" applyAlignment="1">
      <alignment horizontal="left" vertical="center"/>
    </xf>
    <xf numFmtId="0" fontId="30" fillId="2" borderId="82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89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/>
    </xf>
    <xf numFmtId="0" fontId="5" fillId="0" borderId="65" xfId="0" applyFont="1" applyBorder="1"/>
    <xf numFmtId="0" fontId="5" fillId="0" borderId="22" xfId="0" applyFont="1" applyBorder="1" applyAlignment="1">
      <alignment horizontal="center" vertical="center" wrapText="1"/>
    </xf>
    <xf numFmtId="0" fontId="5" fillId="0" borderId="9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31" fillId="0" borderId="142" xfId="0" applyFont="1" applyBorder="1" applyAlignment="1">
      <alignment horizontal="center" vertical="center" wrapText="1"/>
    </xf>
    <xf numFmtId="0" fontId="5" fillId="0" borderId="143" xfId="0" applyFont="1" applyBorder="1" applyAlignment="1">
      <alignment horizontal="center" vertical="center" wrapText="1"/>
    </xf>
    <xf numFmtId="0" fontId="29" fillId="3" borderId="115" xfId="0" applyFont="1" applyFill="1" applyBorder="1" applyAlignment="1">
      <alignment horizontal="left"/>
    </xf>
    <xf numFmtId="0" fontId="29" fillId="3" borderId="84" xfId="0" applyFont="1" applyFill="1" applyBorder="1" applyAlignment="1">
      <alignment horizontal="left"/>
    </xf>
    <xf numFmtId="0" fontId="29" fillId="3" borderId="82" xfId="0" applyFont="1" applyFill="1" applyBorder="1" applyAlignment="1">
      <alignment horizontal="left"/>
    </xf>
    <xf numFmtId="0" fontId="6" fillId="9" borderId="83" xfId="0" applyFont="1" applyFill="1" applyBorder="1" applyAlignment="1">
      <alignment horizontal="center" vertical="center" wrapText="1"/>
    </xf>
    <xf numFmtId="0" fontId="6" fillId="9" borderId="84" xfId="0" applyFont="1" applyFill="1" applyBorder="1" applyAlignment="1">
      <alignment horizontal="center" vertical="center" wrapText="1"/>
    </xf>
    <xf numFmtId="0" fontId="6" fillId="9" borderId="82" xfId="0" applyFont="1" applyFill="1" applyBorder="1" applyAlignment="1">
      <alignment horizontal="center" vertical="center" wrapText="1"/>
    </xf>
    <xf numFmtId="0" fontId="38" fillId="0" borderId="94" xfId="0" applyFont="1" applyBorder="1" applyAlignment="1">
      <alignment horizontal="center" vertical="center"/>
    </xf>
    <xf numFmtId="0" fontId="39" fillId="0" borderId="95" xfId="0" applyFont="1" applyBorder="1" applyAlignment="1">
      <alignment vertical="center"/>
    </xf>
    <xf numFmtId="0" fontId="39" fillId="0" borderId="96" xfId="0" applyFont="1" applyBorder="1" applyAlignment="1">
      <alignment vertical="center"/>
    </xf>
    <xf numFmtId="0" fontId="14" fillId="7" borderId="66" xfId="0" applyFont="1" applyFill="1" applyBorder="1" applyAlignment="1">
      <alignment horizontal="center" vertical="center"/>
    </xf>
    <xf numFmtId="0" fontId="5" fillId="7" borderId="31" xfId="0" applyFont="1" applyFill="1" applyBorder="1"/>
    <xf numFmtId="0" fontId="5" fillId="7" borderId="67" xfId="0" applyFont="1" applyFill="1" applyBorder="1"/>
    <xf numFmtId="0" fontId="29" fillId="0" borderId="30" xfId="0" applyFont="1" applyBorder="1" applyAlignment="1">
      <alignment horizontal="center" vertical="center" wrapText="1"/>
    </xf>
    <xf numFmtId="0" fontId="5" fillId="0" borderId="32" xfId="0" applyFont="1" applyBorder="1"/>
    <xf numFmtId="0" fontId="14" fillId="2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4" xfId="0" applyFont="1" applyBorder="1"/>
    <xf numFmtId="0" fontId="14" fillId="0" borderId="63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/>
    </xf>
    <xf numFmtId="0" fontId="14" fillId="0" borderId="65" xfId="0" applyFont="1" applyBorder="1" applyAlignment="1">
      <alignment horizontal="center" vertical="center"/>
    </xf>
    <xf numFmtId="0" fontId="14" fillId="0" borderId="68" xfId="0" applyFont="1" applyBorder="1" applyAlignment="1">
      <alignment horizontal="center" vertical="center"/>
    </xf>
    <xf numFmtId="0" fontId="14" fillId="0" borderId="69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6" fillId="9" borderId="63" xfId="0" applyFont="1" applyFill="1" applyBorder="1" applyAlignment="1">
      <alignment horizontal="center" vertical="center" wrapText="1"/>
    </xf>
    <xf numFmtId="0" fontId="6" fillId="9" borderId="64" xfId="0" applyFont="1" applyFill="1" applyBorder="1" applyAlignment="1">
      <alignment horizontal="center" vertical="center" wrapText="1"/>
    </xf>
    <xf numFmtId="0" fontId="6" fillId="9" borderId="65" xfId="0" applyFont="1" applyFill="1" applyBorder="1" applyAlignment="1">
      <alignment horizontal="center" vertical="center" wrapText="1"/>
    </xf>
    <xf numFmtId="0" fontId="6" fillId="9" borderId="68" xfId="0" applyFont="1" applyFill="1" applyBorder="1" applyAlignment="1">
      <alignment horizontal="center" vertical="center" wrapText="1"/>
    </xf>
    <xf numFmtId="0" fontId="6" fillId="9" borderId="69" xfId="0" applyFont="1" applyFill="1" applyBorder="1" applyAlignment="1">
      <alignment horizontal="center" vertical="center" wrapText="1"/>
    </xf>
    <xf numFmtId="0" fontId="6" fillId="9" borderId="70" xfId="0" applyFont="1" applyFill="1" applyBorder="1" applyAlignment="1">
      <alignment horizontal="center" vertical="center" wrapText="1"/>
    </xf>
    <xf numFmtId="3" fontId="13" fillId="0" borderId="15" xfId="0" applyNumberFormat="1" applyFont="1" applyBorder="1" applyAlignment="1">
      <alignment horizontal="center" vertical="center"/>
    </xf>
    <xf numFmtId="0" fontId="5" fillId="0" borderId="85" xfId="0" applyFont="1" applyBorder="1"/>
    <xf numFmtId="0" fontId="14" fillId="0" borderId="36" xfId="0" applyFont="1" applyBorder="1" applyAlignment="1">
      <alignment horizontal="center" vertical="center"/>
    </xf>
    <xf numFmtId="0" fontId="5" fillId="0" borderId="35" xfId="0" applyFont="1" applyBorder="1"/>
    <xf numFmtId="0" fontId="5" fillId="0" borderId="125" xfId="0" applyFont="1" applyBorder="1"/>
    <xf numFmtId="0" fontId="14" fillId="7" borderId="63" xfId="0" applyFont="1" applyFill="1" applyBorder="1" applyAlignment="1">
      <alignment horizontal="center" vertical="center"/>
    </xf>
    <xf numFmtId="0" fontId="5" fillId="7" borderId="64" xfId="0" applyFont="1" applyFill="1" applyBorder="1"/>
    <xf numFmtId="0" fontId="5" fillId="7" borderId="65" xfId="0" applyFont="1" applyFill="1" applyBorder="1"/>
    <xf numFmtId="3" fontId="13" fillId="0" borderId="117" xfId="0" applyNumberFormat="1" applyFont="1" applyBorder="1" applyAlignment="1">
      <alignment horizontal="center" vertical="center"/>
    </xf>
    <xf numFmtId="0" fontId="5" fillId="0" borderId="86" xfId="0" applyFont="1" applyBorder="1"/>
    <xf numFmtId="0" fontId="14" fillId="0" borderId="64" xfId="0" applyFont="1" applyBorder="1" applyAlignment="1">
      <alignment horizontal="center" vertical="center" wrapText="1"/>
    </xf>
    <xf numFmtId="0" fontId="14" fillId="0" borderId="6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left"/>
    </xf>
    <xf numFmtId="0" fontId="5" fillId="0" borderId="5" xfId="0" applyFont="1" applyBorder="1"/>
    <xf numFmtId="0" fontId="5" fillId="0" borderId="6" xfId="0" applyFont="1" applyBorder="1"/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0" fillId="0" borderId="83" xfId="0" applyFont="1" applyBorder="1" applyAlignment="1">
      <alignment horizontal="center" vertical="center"/>
    </xf>
    <xf numFmtId="0" fontId="30" fillId="0" borderId="84" xfId="0" applyFont="1" applyBorder="1" applyAlignment="1">
      <alignment horizontal="center" vertical="center"/>
    </xf>
    <xf numFmtId="0" fontId="30" fillId="0" borderId="82" xfId="0" applyFont="1" applyBorder="1" applyAlignment="1">
      <alignment horizontal="center" vertical="center"/>
    </xf>
    <xf numFmtId="0" fontId="35" fillId="8" borderId="84" xfId="0" applyFont="1" applyFill="1" applyBorder="1" applyAlignment="1">
      <alignment horizontal="center" vertical="center"/>
    </xf>
    <xf numFmtId="0" fontId="35" fillId="8" borderId="82" xfId="0" applyFont="1" applyFill="1" applyBorder="1" applyAlignment="1">
      <alignment horizontal="center" vertical="center"/>
    </xf>
    <xf numFmtId="0" fontId="4" fillId="0" borderId="181" xfId="0" applyFont="1" applyBorder="1" applyAlignment="1">
      <alignment horizontal="center"/>
    </xf>
    <xf numFmtId="0" fontId="4" fillId="0" borderId="118" xfId="0" applyFont="1" applyBorder="1" applyAlignment="1">
      <alignment horizontal="center"/>
    </xf>
    <xf numFmtId="0" fontId="4" fillId="0" borderId="119" xfId="0" applyFont="1" applyBorder="1" applyAlignment="1">
      <alignment horizontal="center"/>
    </xf>
    <xf numFmtId="0" fontId="8" fillId="3" borderId="57" xfId="0" applyFont="1" applyFill="1" applyBorder="1" applyAlignment="1">
      <alignment vertical="center" wrapText="1"/>
    </xf>
    <xf numFmtId="0" fontId="25" fillId="0" borderId="54" xfId="0" applyFont="1" applyBorder="1"/>
    <xf numFmtId="0" fontId="25" fillId="0" borderId="92" xfId="0" applyFont="1" applyBorder="1"/>
    <xf numFmtId="0" fontId="8" fillId="4" borderId="131" xfId="0" applyFont="1" applyFill="1" applyBorder="1" applyAlignment="1">
      <alignment horizontal="center" vertical="center"/>
    </xf>
    <xf numFmtId="0" fontId="25" fillId="0" borderId="43" xfId="0" applyFont="1" applyBorder="1"/>
    <xf numFmtId="0" fontId="8" fillId="4" borderId="83" xfId="0" applyFont="1" applyFill="1" applyBorder="1" applyAlignment="1">
      <alignment horizontal="center" vertical="center"/>
    </xf>
    <xf numFmtId="0" fontId="25" fillId="0" borderId="84" xfId="0" applyFont="1" applyBorder="1"/>
    <xf numFmtId="0" fontId="25" fillId="0" borderId="87" xfId="0" applyFont="1" applyBorder="1"/>
    <xf numFmtId="0" fontId="10" fillId="0" borderId="97" xfId="0" applyFont="1" applyBorder="1" applyAlignment="1">
      <alignment horizontal="center"/>
    </xf>
    <xf numFmtId="0" fontId="10" fillId="0" borderId="105" xfId="0" applyFont="1" applyBorder="1" applyAlignment="1">
      <alignment horizontal="center"/>
    </xf>
    <xf numFmtId="0" fontId="8" fillId="0" borderId="83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83" xfId="0" applyFont="1" applyBorder="1" applyAlignment="1">
      <alignment horizontal="right" vertical="center"/>
    </xf>
    <xf numFmtId="0" fontId="8" fillId="0" borderId="84" xfId="0" applyFont="1" applyBorder="1" applyAlignment="1">
      <alignment horizontal="right" vertical="center"/>
    </xf>
    <xf numFmtId="14" fontId="10" fillId="0" borderId="107" xfId="0" applyNumberFormat="1" applyFont="1" applyBorder="1" applyAlignment="1">
      <alignment horizontal="center"/>
    </xf>
    <xf numFmtId="14" fontId="10" fillId="0" borderId="108" xfId="0" applyNumberFormat="1" applyFont="1" applyBorder="1" applyAlignment="1">
      <alignment horizontal="center"/>
    </xf>
    <xf numFmtId="0" fontId="5" fillId="0" borderId="84" xfId="0" applyFont="1" applyBorder="1"/>
    <xf numFmtId="10" fontId="23" fillId="0" borderId="83" xfId="4" applyNumberFormat="1" applyFont="1" applyFill="1" applyBorder="1" applyAlignment="1">
      <alignment horizontal="center"/>
    </xf>
    <xf numFmtId="10" fontId="23" fillId="0" borderId="84" xfId="4" applyNumberFormat="1" applyFont="1" applyFill="1" applyBorder="1" applyAlignment="1">
      <alignment horizontal="center"/>
    </xf>
    <xf numFmtId="10" fontId="23" fillId="0" borderId="70" xfId="4" applyNumberFormat="1" applyFont="1" applyFill="1" applyBorder="1" applyAlignment="1">
      <alignment horizontal="center"/>
    </xf>
    <xf numFmtId="0" fontId="5" fillId="0" borderId="82" xfId="0" applyFont="1" applyBorder="1"/>
    <xf numFmtId="0" fontId="10" fillId="0" borderId="102" xfId="0" applyFont="1" applyBorder="1" applyAlignment="1">
      <alignment horizontal="center"/>
    </xf>
    <xf numFmtId="0" fontId="10" fillId="0" borderId="103" xfId="0" applyFont="1" applyBorder="1" applyAlignment="1">
      <alignment horizontal="center"/>
    </xf>
    <xf numFmtId="0" fontId="8" fillId="4" borderId="121" xfId="0" applyFont="1" applyFill="1" applyBorder="1" applyAlignment="1">
      <alignment horizontal="center" vertical="center"/>
    </xf>
    <xf numFmtId="0" fontId="25" fillId="0" borderId="6" xfId="0" applyFont="1" applyBorder="1"/>
    <xf numFmtId="0" fontId="8" fillId="4" borderId="2" xfId="0" applyFont="1" applyFill="1" applyBorder="1" applyAlignment="1">
      <alignment horizontal="center" vertical="center"/>
    </xf>
    <xf numFmtId="0" fontId="25" fillId="0" borderId="3" xfId="0" applyFont="1" applyBorder="1"/>
    <xf numFmtId="0" fontId="25" fillId="0" borderId="52" xfId="0" applyFont="1" applyBorder="1"/>
    <xf numFmtId="0" fontId="8" fillId="3" borderId="1" xfId="0" applyFont="1" applyFill="1" applyBorder="1" applyAlignment="1">
      <alignment vertical="center" wrapText="1"/>
    </xf>
    <xf numFmtId="0" fontId="25" fillId="0" borderId="5" xfId="0" applyFont="1" applyBorder="1"/>
    <xf numFmtId="0" fontId="25" fillId="0" borderId="89" xfId="0" applyFont="1" applyBorder="1"/>
    <xf numFmtId="0" fontId="8" fillId="0" borderId="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6" fillId="0" borderId="0" xfId="0" applyFont="1"/>
    <xf numFmtId="0" fontId="25" fillId="0" borderId="29" xfId="0" applyFont="1" applyBorder="1"/>
    <xf numFmtId="0" fontId="8" fillId="3" borderId="1" xfId="0" applyFont="1" applyFill="1" applyBorder="1" applyAlignment="1">
      <alignment horizontal="left" vertical="center"/>
    </xf>
    <xf numFmtId="0" fontId="10" fillId="0" borderId="83" xfId="2" applyBorder="1" applyAlignment="1">
      <alignment horizontal="center"/>
    </xf>
    <xf numFmtId="0" fontId="10" fillId="0" borderId="84" xfId="2" applyBorder="1" applyAlignment="1">
      <alignment horizontal="center"/>
    </xf>
    <xf numFmtId="0" fontId="30" fillId="0" borderId="94" xfId="2" applyFont="1" applyBorder="1" applyAlignment="1">
      <alignment horizontal="right" wrapText="1"/>
    </xf>
    <xf numFmtId="0" fontId="30" fillId="0" borderId="172" xfId="2" applyFont="1" applyBorder="1" applyAlignment="1">
      <alignment horizontal="right" wrapText="1"/>
    </xf>
    <xf numFmtId="0" fontId="30" fillId="0" borderId="95" xfId="2" applyFont="1" applyBorder="1" applyAlignment="1">
      <alignment horizontal="right" wrapText="1"/>
    </xf>
    <xf numFmtId="0" fontId="30" fillId="7" borderId="113" xfId="2" applyFont="1" applyFill="1" applyBorder="1" applyAlignment="1">
      <alignment vertical="center" wrapText="1"/>
    </xf>
    <xf numFmtId="0" fontId="30" fillId="7" borderId="97" xfId="2" applyFont="1" applyFill="1" applyBorder="1" applyAlignment="1">
      <alignment vertical="center" wrapText="1"/>
    </xf>
    <xf numFmtId="0" fontId="30" fillId="7" borderId="110" xfId="2" applyFont="1" applyFill="1" applyBorder="1" applyAlignment="1">
      <alignment vertical="center" wrapText="1"/>
    </xf>
    <xf numFmtId="0" fontId="31" fillId="7" borderId="146" xfId="2" applyFont="1" applyFill="1" applyBorder="1" applyAlignment="1">
      <alignment horizontal="center" wrapText="1"/>
    </xf>
    <xf numFmtId="0" fontId="31" fillId="7" borderId="147" xfId="2" applyFont="1" applyFill="1" applyBorder="1" applyAlignment="1">
      <alignment horizontal="center" wrapText="1"/>
    </xf>
    <xf numFmtId="0" fontId="31" fillId="7" borderId="150" xfId="2" applyFont="1" applyFill="1" applyBorder="1" applyAlignment="1">
      <alignment horizontal="center" wrapText="1"/>
    </xf>
    <xf numFmtId="9" fontId="31" fillId="0" borderId="173" xfId="2" applyNumberFormat="1" applyFont="1" applyBorder="1" applyAlignment="1">
      <alignment horizontal="center" wrapText="1"/>
    </xf>
    <xf numFmtId="9" fontId="31" fillId="0" borderId="174" xfId="2" applyNumberFormat="1" applyFont="1" applyBorder="1" applyAlignment="1">
      <alignment horizontal="center" wrapText="1"/>
    </xf>
    <xf numFmtId="9" fontId="31" fillId="0" borderId="175" xfId="2" applyNumberFormat="1" applyFont="1" applyBorder="1" applyAlignment="1">
      <alignment horizontal="center" wrapText="1"/>
    </xf>
    <xf numFmtId="0" fontId="30" fillId="0" borderId="83" xfId="2" applyFont="1" applyBorder="1" applyAlignment="1">
      <alignment horizontal="left" wrapText="1"/>
    </xf>
    <xf numFmtId="0" fontId="30" fillId="0" borderId="84" xfId="2" applyFont="1" applyBorder="1" applyAlignment="1">
      <alignment horizontal="left" wrapText="1"/>
    </xf>
    <xf numFmtId="0" fontId="30" fillId="0" borderId="82" xfId="2" applyFont="1" applyBorder="1" applyAlignment="1">
      <alignment horizontal="left" wrapText="1"/>
    </xf>
    <xf numFmtId="0" fontId="30" fillId="0" borderId="31" xfId="2" applyFont="1" applyAlignment="1">
      <alignment wrapText="1"/>
    </xf>
    <xf numFmtId="0" fontId="30" fillId="0" borderId="83" xfId="2" applyFont="1" applyBorder="1" applyAlignment="1">
      <alignment wrapText="1"/>
    </xf>
    <xf numFmtId="0" fontId="30" fillId="0" borderId="84" xfId="2" applyFont="1" applyBorder="1" applyAlignment="1">
      <alignment wrapText="1"/>
    </xf>
    <xf numFmtId="0" fontId="30" fillId="0" borderId="94" xfId="2" applyFont="1" applyBorder="1" applyAlignment="1">
      <alignment wrapText="1"/>
    </xf>
    <xf numFmtId="0" fontId="30" fillId="0" borderId="172" xfId="2" applyFont="1" applyBorder="1" applyAlignment="1">
      <alignment wrapText="1"/>
    </xf>
    <xf numFmtId="0" fontId="30" fillId="0" borderId="95" xfId="2" applyFont="1" applyBorder="1" applyAlignment="1">
      <alignment wrapText="1"/>
    </xf>
    <xf numFmtId="0" fontId="8" fillId="9" borderId="83" xfId="2" applyFont="1" applyFill="1" applyBorder="1" applyAlignment="1">
      <alignment horizontal="center" vertical="center" wrapText="1"/>
    </xf>
    <xf numFmtId="0" fontId="8" fillId="9" borderId="84" xfId="2" applyFont="1" applyFill="1" applyBorder="1" applyAlignment="1">
      <alignment horizontal="center" vertical="center" wrapText="1"/>
    </xf>
    <xf numFmtId="0" fontId="8" fillId="9" borderId="82" xfId="2" applyFont="1" applyFill="1" applyBorder="1" applyAlignment="1">
      <alignment horizontal="center" vertical="center" wrapText="1"/>
    </xf>
    <xf numFmtId="0" fontId="30" fillId="0" borderId="83" xfId="2" applyFont="1" applyBorder="1" applyAlignment="1">
      <alignment horizontal="center" wrapText="1"/>
    </xf>
    <xf numFmtId="0" fontId="30" fillId="0" borderId="84" xfId="2" applyFont="1" applyBorder="1" applyAlignment="1">
      <alignment horizontal="center" wrapText="1"/>
    </xf>
    <xf numFmtId="0" fontId="30" fillId="0" borderId="82" xfId="2" applyFont="1" applyBorder="1" applyAlignment="1">
      <alignment horizontal="center" wrapText="1"/>
    </xf>
    <xf numFmtId="0" fontId="29" fillId="0" borderId="95" xfId="2" applyFont="1" applyBorder="1" applyAlignment="1">
      <alignment horizontal="left" vertical="center" wrapText="1"/>
    </xf>
    <xf numFmtId="0" fontId="29" fillId="0" borderId="96" xfId="2" applyFont="1" applyBorder="1" applyAlignment="1">
      <alignment horizontal="left" vertical="center" wrapText="1"/>
    </xf>
    <xf numFmtId="0" fontId="30" fillId="0" borderId="182" xfId="2" applyFont="1" applyBorder="1" applyAlignment="1">
      <alignment horizontal="right" wrapText="1"/>
    </xf>
    <xf numFmtId="0" fontId="30" fillId="0" borderId="183" xfId="2" applyFont="1" applyBorder="1" applyAlignment="1">
      <alignment horizontal="right" wrapText="1"/>
    </xf>
    <xf numFmtId="0" fontId="30" fillId="0" borderId="184" xfId="2" applyFont="1" applyBorder="1" applyAlignment="1">
      <alignment horizontal="right" wrapText="1"/>
    </xf>
    <xf numFmtId="49" fontId="0" fillId="0" borderId="97" xfId="0" applyNumberFormat="1" applyBorder="1" applyAlignment="1">
      <alignment horizontal="center"/>
    </xf>
    <xf numFmtId="0" fontId="0" fillId="0" borderId="97" xfId="0" applyBorder="1" applyAlignment="1">
      <alignment horizontal="center"/>
    </xf>
    <xf numFmtId="14" fontId="0" fillId="0" borderId="97" xfId="0" applyNumberFormat="1" applyBorder="1" applyAlignment="1">
      <alignment horizontal="center"/>
    </xf>
    <xf numFmtId="0" fontId="4" fillId="0" borderId="135" xfId="0" applyFont="1" applyBorder="1" applyAlignment="1">
      <alignment horizontal="center"/>
    </xf>
    <xf numFmtId="0" fontId="5" fillId="0" borderId="10" xfId="0" applyFont="1" applyBorder="1"/>
    <xf numFmtId="0" fontId="5" fillId="0" borderId="39" xfId="0" applyFont="1" applyBorder="1"/>
    <xf numFmtId="0" fontId="3" fillId="0" borderId="121" xfId="0" applyFont="1" applyBorder="1" applyAlignment="1">
      <alignment horizontal="left"/>
    </xf>
    <xf numFmtId="0" fontId="1" fillId="0" borderId="121" xfId="0" applyFont="1" applyBorder="1" applyAlignment="1">
      <alignment horizontal="center"/>
    </xf>
    <xf numFmtId="0" fontId="1" fillId="0" borderId="136" xfId="0" applyFont="1" applyBorder="1" applyAlignment="1">
      <alignment horizontal="center"/>
    </xf>
    <xf numFmtId="0" fontId="5" fillId="0" borderId="17" xfId="0" applyFont="1" applyBorder="1"/>
    <xf numFmtId="0" fontId="5" fillId="0" borderId="41" xfId="0" applyFont="1" applyBorder="1"/>
    <xf numFmtId="0" fontId="1" fillId="0" borderId="137" xfId="0" applyFont="1" applyBorder="1" applyAlignment="1">
      <alignment horizontal="right"/>
    </xf>
    <xf numFmtId="0" fontId="5" fillId="0" borderId="138" xfId="0" applyFont="1" applyBorder="1"/>
    <xf numFmtId="0" fontId="5" fillId="0" borderId="139" xfId="0" applyFont="1" applyBorder="1"/>
    <xf numFmtId="0" fontId="4" fillId="0" borderId="2" xfId="0" applyFont="1" applyBorder="1" applyAlignment="1">
      <alignment horizontal="right"/>
    </xf>
    <xf numFmtId="0" fontId="10" fillId="0" borderId="154" xfId="0" applyFont="1" applyBorder="1" applyAlignment="1">
      <alignment horizontal="right"/>
    </xf>
    <xf numFmtId="0" fontId="0" fillId="0" borderId="154" xfId="0" applyBorder="1" applyAlignment="1">
      <alignment horizontal="right"/>
    </xf>
    <xf numFmtId="0" fontId="1" fillId="0" borderId="126" xfId="0" applyFont="1" applyBorder="1" applyAlignment="1">
      <alignment horizontal="right"/>
    </xf>
    <xf numFmtId="0" fontId="5" fillId="0" borderId="52" xfId="0" applyFont="1" applyBorder="1"/>
    <xf numFmtId="0" fontId="7" fillId="3" borderId="126" xfId="0" applyFont="1" applyFill="1" applyBorder="1" applyAlignment="1">
      <alignment horizontal="left"/>
    </xf>
    <xf numFmtId="0" fontId="5" fillId="0" borderId="127" xfId="0" applyFont="1" applyBorder="1"/>
    <xf numFmtId="0" fontId="1" fillId="0" borderId="121" xfId="0" applyFont="1" applyBorder="1" applyAlignment="1">
      <alignment horizontal="left"/>
    </xf>
    <xf numFmtId="0" fontId="1" fillId="0" borderId="132" xfId="0" applyFont="1" applyBorder="1" applyAlignment="1">
      <alignment horizontal="left"/>
    </xf>
    <xf numFmtId="0" fontId="5" fillId="0" borderId="54" xfId="0" applyFont="1" applyBorder="1"/>
    <xf numFmtId="0" fontId="5" fillId="0" borderId="55" xfId="0" applyFont="1" applyBorder="1"/>
    <xf numFmtId="0" fontId="4" fillId="3" borderId="126" xfId="0" applyFont="1" applyFill="1" applyBorder="1" applyAlignment="1">
      <alignment horizontal="left"/>
    </xf>
    <xf numFmtId="0" fontId="4" fillId="0" borderId="131" xfId="0" applyFont="1" applyBorder="1" applyAlignment="1">
      <alignment horizontal="center" vertical="center"/>
    </xf>
    <xf numFmtId="0" fontId="5" fillId="0" borderId="43" xfId="0" applyFont="1" applyBorder="1"/>
    <xf numFmtId="0" fontId="5" fillId="0" borderId="23" xfId="0" applyFont="1" applyBorder="1"/>
    <xf numFmtId="0" fontId="4" fillId="0" borderId="13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130" xfId="0" applyFont="1" applyBorder="1"/>
    <xf numFmtId="0" fontId="28" fillId="3" borderId="126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12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23" fillId="6" borderId="60" xfId="1" applyFill="1" applyBorder="1" applyAlignment="1">
      <alignment horizontal="center" vertical="center" wrapText="1"/>
    </xf>
    <xf numFmtId="0" fontId="23" fillId="0" borderId="128" xfId="1" applyBorder="1"/>
    <xf numFmtId="0" fontId="23" fillId="0" borderId="36" xfId="1" applyBorder="1"/>
    <xf numFmtId="0" fontId="23" fillId="0" borderId="125" xfId="1" applyBorder="1"/>
    <xf numFmtId="0" fontId="1" fillId="0" borderId="16" xfId="0" applyFont="1" applyBorder="1" applyAlignment="1">
      <alignment horizontal="center" vertical="center" wrapText="1"/>
    </xf>
    <xf numFmtId="0" fontId="5" fillId="0" borderId="88" xfId="0" applyFont="1" applyBorder="1"/>
    <xf numFmtId="0" fontId="4" fillId="0" borderId="1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0" fillId="0" borderId="155" xfId="0" applyFont="1" applyBorder="1" applyAlignment="1">
      <alignment horizontal="right"/>
    </xf>
    <xf numFmtId="0" fontId="4" fillId="3" borderId="83" xfId="0" applyFont="1" applyFill="1" applyBorder="1" applyAlignment="1">
      <alignment horizontal="left"/>
    </xf>
    <xf numFmtId="49" fontId="0" fillId="0" borderId="146" xfId="0" applyNumberFormat="1" applyBorder="1" applyAlignment="1">
      <alignment horizontal="center"/>
    </xf>
    <xf numFmtId="49" fontId="0" fillId="0" borderId="147" xfId="0" applyNumberFormat="1" applyBorder="1" applyAlignment="1">
      <alignment horizontal="center"/>
    </xf>
    <xf numFmtId="49" fontId="0" fillId="0" borderId="150" xfId="0" applyNumberFormat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3" borderId="156" xfId="0" applyFont="1" applyFill="1" applyBorder="1" applyAlignment="1">
      <alignment horizontal="left"/>
    </xf>
    <xf numFmtId="0" fontId="5" fillId="0" borderId="61" xfId="0" applyFont="1" applyBorder="1"/>
    <xf numFmtId="0" fontId="5" fillId="0" borderId="128" xfId="0" applyFont="1" applyBorder="1"/>
    <xf numFmtId="0" fontId="1" fillId="0" borderId="121" xfId="0" applyFont="1" applyBorder="1" applyAlignment="1">
      <alignment horizontal="right"/>
    </xf>
    <xf numFmtId="0" fontId="4" fillId="3" borderId="159" xfId="0" applyFont="1" applyFill="1" applyBorder="1" applyAlignment="1">
      <alignment horizontal="left"/>
    </xf>
    <xf numFmtId="0" fontId="5" fillId="0" borderId="34" xfId="0" applyFont="1" applyBorder="1"/>
    <xf numFmtId="0" fontId="3" fillId="0" borderId="132" xfId="0" applyFont="1" applyBorder="1" applyAlignment="1">
      <alignment horizontal="left"/>
    </xf>
    <xf numFmtId="0" fontId="21" fillId="4" borderId="104" xfId="0" applyFont="1" applyFill="1" applyBorder="1"/>
    <xf numFmtId="0" fontId="5" fillId="0" borderId="97" xfId="0" applyFont="1" applyBorder="1"/>
    <xf numFmtId="0" fontId="3" fillId="0" borderId="131" xfId="0" applyFont="1" applyBorder="1" applyAlignment="1">
      <alignment horizontal="left"/>
    </xf>
    <xf numFmtId="0" fontId="4" fillId="0" borderId="157" xfId="0" applyFont="1" applyBorder="1" applyAlignment="1">
      <alignment horizontal="center"/>
    </xf>
    <xf numFmtId="0" fontId="5" fillId="0" borderId="147" xfId="0" applyFont="1" applyBorder="1"/>
    <xf numFmtId="0" fontId="5" fillId="0" borderId="148" xfId="0" applyFont="1" applyBorder="1"/>
    <xf numFmtId="0" fontId="6" fillId="3" borderId="153" xfId="0" applyFont="1" applyFill="1" applyBorder="1" applyAlignment="1">
      <alignment horizontal="center" vertical="center" wrapText="1"/>
    </xf>
    <xf numFmtId="0" fontId="5" fillId="0" borderId="154" xfId="0" applyFont="1" applyBorder="1"/>
    <xf numFmtId="0" fontId="5" fillId="0" borderId="155" xfId="0" applyFont="1" applyBorder="1"/>
    <xf numFmtId="0" fontId="4" fillId="3" borderId="60" xfId="0" applyFont="1" applyFill="1" applyBorder="1" applyAlignment="1">
      <alignment horizontal="left"/>
    </xf>
    <xf numFmtId="0" fontId="5" fillId="0" borderId="62" xfId="0" applyFont="1" applyBorder="1"/>
    <xf numFmtId="0" fontId="4" fillId="0" borderId="56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51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5" fillId="0" borderId="19" xfId="0" applyFont="1" applyBorder="1"/>
    <xf numFmtId="0" fontId="4" fillId="0" borderId="49" xfId="0" applyFont="1" applyBorder="1" applyAlignment="1">
      <alignment horizontal="center"/>
    </xf>
    <xf numFmtId="0" fontId="6" fillId="3" borderId="83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/>
    </xf>
    <xf numFmtId="0" fontId="23" fillId="6" borderId="30" xfId="1" applyFill="1" applyBorder="1" applyAlignment="1">
      <alignment horizontal="center" vertical="center" wrapText="1"/>
    </xf>
    <xf numFmtId="0" fontId="23" fillId="0" borderId="32" xfId="1" applyBorder="1"/>
    <xf numFmtId="0" fontId="23" fillId="0" borderId="24" xfId="1" applyBorder="1"/>
    <xf numFmtId="0" fontId="5" fillId="0" borderId="11" xfId="0" applyFont="1" applyBorder="1"/>
    <xf numFmtId="0" fontId="1" fillId="0" borderId="59" xfId="0" applyFont="1" applyBorder="1" applyAlignment="1">
      <alignment horizontal="left"/>
    </xf>
    <xf numFmtId="173" fontId="3" fillId="0" borderId="5" xfId="0" applyNumberFormat="1" applyFont="1" applyBorder="1" applyAlignment="1">
      <alignment horizontal="left" vertical="center" wrapText="1"/>
    </xf>
    <xf numFmtId="173" fontId="3" fillId="0" borderId="6" xfId="0" applyNumberFormat="1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/>
    </xf>
    <xf numFmtId="0" fontId="6" fillId="3" borderId="33" xfId="0" applyFont="1" applyFill="1" applyBorder="1" applyAlignment="1">
      <alignment horizontal="center" vertical="center" wrapText="1"/>
    </xf>
    <xf numFmtId="0" fontId="23" fillId="6" borderId="26" xfId="1" applyFill="1" applyBorder="1" applyAlignment="1">
      <alignment horizontal="center" vertical="center" wrapText="1"/>
    </xf>
    <xf numFmtId="0" fontId="23" fillId="0" borderId="27" xfId="1" applyBorder="1"/>
    <xf numFmtId="0" fontId="3" fillId="0" borderId="51" xfId="0" applyFont="1" applyBorder="1" applyAlignment="1">
      <alignment horizontal="left" vertical="center" wrapText="1"/>
    </xf>
    <xf numFmtId="0" fontId="2" fillId="0" borderId="0" xfId="0" applyFont="1"/>
    <xf numFmtId="0" fontId="0" fillId="0" borderId="0" xfId="0"/>
    <xf numFmtId="0" fontId="17" fillId="3" borderId="3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1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5" fillId="0" borderId="42" xfId="0" applyFont="1" applyBorder="1"/>
    <xf numFmtId="0" fontId="17" fillId="3" borderId="36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49" fontId="1" fillId="0" borderId="97" xfId="0" applyNumberFormat="1" applyFont="1" applyBorder="1" applyAlignment="1">
      <alignment horizontal="center"/>
    </xf>
    <xf numFmtId="0" fontId="1" fillId="0" borderId="97" xfId="0" applyFont="1" applyBorder="1" applyAlignment="1">
      <alignment horizontal="center"/>
    </xf>
    <xf numFmtId="14" fontId="1" fillId="0" borderId="97" xfId="0" applyNumberFormat="1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127" xfId="0" applyFont="1" applyBorder="1" applyAlignment="1">
      <alignment horizontal="right"/>
    </xf>
    <xf numFmtId="0" fontId="4" fillId="3" borderId="63" xfId="0" applyFont="1" applyFill="1" applyBorder="1" applyAlignment="1">
      <alignment horizontal="left"/>
    </xf>
    <xf numFmtId="0" fontId="5" fillId="0" borderId="64" xfId="0" applyFont="1" applyBorder="1"/>
    <xf numFmtId="0" fontId="1" fillId="0" borderId="68" xfId="0" applyFont="1" applyBorder="1" applyAlignment="1">
      <alignment horizontal="right"/>
    </xf>
    <xf numFmtId="0" fontId="5" fillId="0" borderId="69" xfId="0" applyFont="1" applyBorder="1"/>
    <xf numFmtId="0" fontId="5" fillId="0" borderId="176" xfId="0" applyFont="1" applyBorder="1"/>
    <xf numFmtId="179" fontId="1" fillId="0" borderId="16" xfId="0" applyNumberFormat="1" applyFont="1" applyBorder="1" applyAlignment="1">
      <alignment horizontal="center"/>
    </xf>
    <xf numFmtId="10" fontId="8" fillId="0" borderId="71" xfId="0" applyNumberFormat="1" applyFont="1" applyBorder="1" applyAlignment="1">
      <alignment horizontal="center" vertical="center"/>
    </xf>
    <xf numFmtId="183" fontId="6" fillId="0" borderId="0" xfId="0" applyNumberFormat="1" applyFont="1" applyAlignment="1">
      <alignment vertical="center"/>
    </xf>
  </cellXfs>
  <cellStyles count="8">
    <cellStyle name="Hipervínculo" xfId="1" builtinId="8"/>
    <cellStyle name="Moneda" xfId="5" builtinId="4"/>
    <cellStyle name="Moneda [0] 2" xfId="7" xr:uid="{6F317A4E-5AB6-4222-8568-F853016220A3}"/>
    <cellStyle name="Normal" xfId="0" builtinId="0"/>
    <cellStyle name="Normal 2" xfId="2" xr:uid="{DB154EE7-3CE1-445E-980C-DCBA00689C52}"/>
    <cellStyle name="Normal 2 2" xfId="3" xr:uid="{E0C4BCB7-097D-415C-A6C7-6FDC3F0B4C82}"/>
    <cellStyle name="Porcentaje" xfId="4" builtinId="5"/>
    <cellStyle name="Porcentaje 2" xfId="6" xr:uid="{C97519C4-C5E9-4D72-BB9E-EC2D6765FDAE}"/>
  </cellStyles>
  <dxfs count="0"/>
  <tableStyles count="0" defaultTableStyle="TableStyleMedium2" defaultPivotStyle="PivotStyleLight16"/>
  <colors>
    <mruColors>
      <color rgb="FF00FF00"/>
      <color rgb="FF0BA558"/>
      <color rgb="FF00F66F"/>
      <color rgb="FF01FF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ers\Johan%20Alvarez\Desktop\ARCHIVOS\TESIS\PRESUPUESTO.xlsx" TargetMode="External"/><Relationship Id="rId1" Type="http://schemas.openxmlformats.org/officeDocument/2006/relationships/externalLinkPath" Target="file:///D:\Users\Johan%20Alvarez\Desktop\ARCHIVOS\TESIS\PRESUPUE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rtada"/>
      <sheetName val="Actividades de construcción"/>
      <sheetName val="Cantidades de Obra"/>
      <sheetName val=" Cuadro Resumen Cantidades Obra"/>
      <sheetName val="Analisis de cuadrillas"/>
      <sheetName val="Presupuesto"/>
      <sheetName val="AIU"/>
      <sheetName val="1.1"/>
      <sheetName val="1.2"/>
      <sheetName val="1.3"/>
      <sheetName val="1.4"/>
      <sheetName val="1.5"/>
      <sheetName val="2.1"/>
      <sheetName val="2.2"/>
      <sheetName val="2.3"/>
      <sheetName val="3.1"/>
      <sheetName val="3.2"/>
      <sheetName val="3.3"/>
      <sheetName val="3.4"/>
      <sheetName val="3.5"/>
      <sheetName val="3.6"/>
      <sheetName val="3.7"/>
      <sheetName val="4.1"/>
      <sheetName val="4.2"/>
      <sheetName val="5.1"/>
      <sheetName val="5.2"/>
      <sheetName val="5.3"/>
      <sheetName val="5.4"/>
      <sheetName val="5.5"/>
      <sheetName val="5.6"/>
      <sheetName val="5.7"/>
      <sheetName val="5.8"/>
      <sheetName val="5.9"/>
      <sheetName val="6.1"/>
      <sheetName val="6.2"/>
      <sheetName val="6.3"/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9.1"/>
      <sheetName val="9.2"/>
      <sheetName val="9.3"/>
      <sheetName val="9.4"/>
      <sheetName val="10.1"/>
      <sheetName val="10.2"/>
      <sheetName val="10.3"/>
      <sheetName val="10.4"/>
      <sheetName val="10.5"/>
      <sheetName val="10.6"/>
      <sheetName val="10.7"/>
      <sheetName val="10.8"/>
      <sheetName val="10.9"/>
    </sheetNames>
    <sheetDataSet>
      <sheetData sheetId="0">
        <row r="6">
          <cell r="C6" t="str">
            <v>PRESUPUESTO PARA LA CONSTRUCCION DE SALON SOCIAL EN LA COMUNIDAD DE NUEVA JERUSALEN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E7B2-18C0-4D4B-95F3-9289D06FEC50}">
  <sheetPr>
    <tabColor rgb="FFA8D08D"/>
  </sheetPr>
  <dimension ref="C1:AC1000"/>
  <sheetViews>
    <sheetView showGridLines="0" topLeftCell="B1" workbookViewId="0">
      <selection activeCell="F14" sqref="F14"/>
    </sheetView>
  </sheetViews>
  <sheetFormatPr baseColWidth="10" defaultColWidth="12.59765625" defaultRowHeight="15" customHeight="1" x14ac:dyDescent="0.25"/>
  <cols>
    <col min="1" max="2" width="12.59765625" style="114"/>
    <col min="3" max="3" width="10" style="114" bestFit="1" customWidth="1"/>
    <col min="4" max="7" width="9.3984375" style="114" customWidth="1"/>
    <col min="8" max="8" width="11" style="114" customWidth="1"/>
    <col min="9" max="9" width="10.59765625" style="114" customWidth="1"/>
    <col min="10" max="10" width="36.09765625" style="114" customWidth="1"/>
    <col min="11" max="16384" width="12.59765625" style="114"/>
  </cols>
  <sheetData>
    <row r="1" spans="3:29" ht="14.25" customHeight="1" thickBot="1" x14ac:dyDescent="0.3"/>
    <row r="2" spans="3:29" ht="14.25" customHeight="1" thickBot="1" x14ac:dyDescent="0.3">
      <c r="C2" s="469" t="s">
        <v>79</v>
      </c>
      <c r="D2" s="470"/>
      <c r="E2" s="470"/>
      <c r="F2" s="470"/>
      <c r="G2" s="470"/>
      <c r="H2" s="470"/>
      <c r="I2" s="470"/>
      <c r="J2" s="471"/>
    </row>
    <row r="3" spans="3:29" ht="15" customHeight="1" x14ac:dyDescent="0.25">
      <c r="C3" s="472" t="s">
        <v>82</v>
      </c>
      <c r="D3" s="473"/>
      <c r="E3" s="473"/>
      <c r="F3" s="473"/>
      <c r="G3" s="473"/>
      <c r="H3" s="473"/>
      <c r="I3" s="473"/>
      <c r="J3" s="474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</row>
    <row r="4" spans="3:29" ht="21" thickBot="1" x14ac:dyDescent="0.3">
      <c r="C4" s="475"/>
      <c r="D4" s="476"/>
      <c r="E4" s="476"/>
      <c r="F4" s="476"/>
      <c r="G4" s="476"/>
      <c r="H4" s="476"/>
      <c r="I4" s="476"/>
      <c r="J4" s="477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</row>
    <row r="5" spans="3:29" ht="21" customHeight="1" thickBot="1" x14ac:dyDescent="0.3">
      <c r="C5" s="478" t="s">
        <v>80</v>
      </c>
      <c r="D5" s="479"/>
      <c r="E5" s="479"/>
      <c r="F5" s="479"/>
      <c r="G5" s="479"/>
      <c r="H5" s="479"/>
      <c r="I5" s="479"/>
      <c r="J5" s="480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</row>
    <row r="6" spans="3:29" ht="14.25" customHeight="1" thickBot="1" x14ac:dyDescent="0.3">
      <c r="C6" s="481" t="s">
        <v>83</v>
      </c>
      <c r="D6" s="482"/>
      <c r="E6" s="482"/>
      <c r="F6" s="482"/>
      <c r="G6" s="482"/>
      <c r="H6" s="482"/>
      <c r="I6" s="482"/>
      <c r="J6" s="483"/>
    </row>
    <row r="7" spans="3:29" ht="16.8" customHeight="1" thickBot="1" x14ac:dyDescent="0.3">
      <c r="C7" s="484" t="s">
        <v>75</v>
      </c>
      <c r="D7" s="485"/>
      <c r="E7" s="485"/>
      <c r="F7" s="485"/>
      <c r="G7" s="485"/>
      <c r="H7" s="485"/>
      <c r="I7" s="485"/>
      <c r="J7" s="485"/>
    </row>
    <row r="8" spans="3:29" ht="14.25" customHeight="1" x14ac:dyDescent="0.25">
      <c r="C8" s="211" t="s">
        <v>1</v>
      </c>
      <c r="D8" s="486" t="s">
        <v>84</v>
      </c>
      <c r="E8" s="487"/>
      <c r="F8" s="487"/>
      <c r="G8" s="487"/>
      <c r="H8" s="487"/>
      <c r="I8" s="487"/>
      <c r="J8" s="488"/>
    </row>
    <row r="9" spans="3:29" ht="14.25" customHeight="1" x14ac:dyDescent="0.25">
      <c r="C9" s="212" t="s">
        <v>2</v>
      </c>
      <c r="D9" s="463" t="s">
        <v>85</v>
      </c>
      <c r="E9" s="464"/>
      <c r="F9" s="464"/>
      <c r="G9" s="464"/>
      <c r="H9" s="464"/>
      <c r="I9" s="464"/>
      <c r="J9" s="465"/>
    </row>
    <row r="10" spans="3:29" ht="14.25" customHeight="1" x14ac:dyDescent="0.25">
      <c r="C10" s="212" t="s">
        <v>3</v>
      </c>
      <c r="D10" s="463" t="s">
        <v>86</v>
      </c>
      <c r="E10" s="464"/>
      <c r="F10" s="464"/>
      <c r="G10" s="464"/>
      <c r="H10" s="464"/>
      <c r="I10" s="464"/>
      <c r="J10" s="465"/>
    </row>
    <row r="11" spans="3:29" ht="14.25" customHeight="1" thickBot="1" x14ac:dyDescent="0.3">
      <c r="C11" s="213" t="s">
        <v>4</v>
      </c>
      <c r="D11" s="466">
        <v>45092</v>
      </c>
      <c r="E11" s="467"/>
      <c r="F11" s="467"/>
      <c r="G11" s="467"/>
      <c r="H11" s="467"/>
      <c r="I11" s="467"/>
      <c r="J11" s="468"/>
    </row>
    <row r="12" spans="3:29" ht="14.25" customHeight="1" x14ac:dyDescent="0.25"/>
    <row r="13" spans="3:29" ht="14.25" customHeight="1" x14ac:dyDescent="0.25"/>
    <row r="14" spans="3:29" ht="14.25" customHeight="1" x14ac:dyDescent="0.25"/>
    <row r="15" spans="3:29" ht="14.25" customHeight="1" x14ac:dyDescent="0.25"/>
    <row r="16" spans="3:29" ht="14.25" customHeight="1" x14ac:dyDescent="0.25"/>
    <row r="17" spans="6:6" ht="14.25" customHeight="1" x14ac:dyDescent="0.25">
      <c r="F17"/>
    </row>
    <row r="18" spans="6:6" ht="14.25" customHeight="1" x14ac:dyDescent="0.25"/>
    <row r="19" spans="6:6" ht="14.25" customHeight="1" x14ac:dyDescent="0.25"/>
    <row r="20" spans="6:6" ht="14.25" customHeight="1" x14ac:dyDescent="0.25"/>
    <row r="21" spans="6:6" ht="14.25" customHeight="1" x14ac:dyDescent="0.25"/>
    <row r="22" spans="6:6" ht="14.25" customHeight="1" x14ac:dyDescent="0.25"/>
    <row r="23" spans="6:6" ht="14.25" customHeight="1" x14ac:dyDescent="0.25"/>
    <row r="24" spans="6:6" ht="14.25" customHeight="1" x14ac:dyDescent="0.25"/>
    <row r="25" spans="6:6" ht="14.25" customHeight="1" x14ac:dyDescent="0.25"/>
    <row r="26" spans="6:6" ht="14.25" customHeight="1" x14ac:dyDescent="0.25"/>
    <row r="27" spans="6:6" ht="14.25" customHeight="1" x14ac:dyDescent="0.25"/>
    <row r="28" spans="6:6" ht="14.25" customHeight="1" x14ac:dyDescent="0.25"/>
    <row r="29" spans="6:6" ht="14.25" customHeight="1" x14ac:dyDescent="0.25"/>
    <row r="30" spans="6:6" ht="14.25" customHeight="1" x14ac:dyDescent="0.25"/>
    <row r="31" spans="6:6" ht="14.25" customHeight="1" x14ac:dyDescent="0.25"/>
    <row r="32" spans="6:6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">
    <mergeCell ref="D9:J9"/>
    <mergeCell ref="D10:J10"/>
    <mergeCell ref="D11:J11"/>
    <mergeCell ref="C2:J2"/>
    <mergeCell ref="C3:J4"/>
    <mergeCell ref="C5:J5"/>
    <mergeCell ref="C6:J6"/>
    <mergeCell ref="C7:J7"/>
    <mergeCell ref="D8:J8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A8D08D"/>
  </sheetPr>
  <dimension ref="B1:X947"/>
  <sheetViews>
    <sheetView showGridLines="0" zoomScale="90" zoomScaleNormal="90" workbookViewId="0">
      <selection activeCell="B2" sqref="B2:D25"/>
    </sheetView>
  </sheetViews>
  <sheetFormatPr baseColWidth="10" defaultColWidth="12.59765625" defaultRowHeight="15" customHeight="1" x14ac:dyDescent="0.25"/>
  <cols>
    <col min="1" max="1" width="6.8984375" style="178" customWidth="1"/>
    <col min="2" max="2" width="10.09765625" style="178" customWidth="1"/>
    <col min="3" max="3" width="77.8984375" style="178" customWidth="1"/>
    <col min="4" max="4" width="8.69921875" style="178" customWidth="1"/>
    <col min="5" max="23" width="9.3984375" style="178" customWidth="1"/>
    <col min="24" max="16384" width="12.59765625" style="178"/>
  </cols>
  <sheetData>
    <row r="1" spans="2:24" ht="22.8" customHeight="1" thickBot="1" x14ac:dyDescent="0.3"/>
    <row r="2" spans="2:24" ht="19.8" customHeight="1" thickBot="1" x14ac:dyDescent="0.3">
      <c r="B2" s="491" t="str">
        <f>Portada!C6</f>
        <v>PRESUPUESTO PARA EL MANTENIMIENTO VIAL EN LA RUTA DE LA VEREDA LA ARGENTINA</v>
      </c>
      <c r="C2" s="492"/>
      <c r="D2" s="493"/>
    </row>
    <row r="3" spans="2:24" ht="15" customHeight="1" thickBot="1" x14ac:dyDescent="0.3">
      <c r="B3" s="494" t="s">
        <v>0</v>
      </c>
      <c r="C3" s="495"/>
      <c r="D3" s="496"/>
    </row>
    <row r="4" spans="2:24" ht="14.25" customHeight="1" thickBot="1" x14ac:dyDescent="0.3">
      <c r="B4" s="251" t="str">
        <f>'Cantidades de Obra'!B5</f>
        <v>ITEM</v>
      </c>
      <c r="C4" s="245" t="str">
        <f>'Cantidades de Obra'!C5</f>
        <v>ACTIVIDAD</v>
      </c>
      <c r="D4" s="179" t="str">
        <f>'Cantidades de Obra'!D5</f>
        <v>UNIDAD</v>
      </c>
    </row>
    <row r="5" spans="2:24" ht="14.25" customHeight="1" thickBot="1" x14ac:dyDescent="0.3">
      <c r="B5" s="158">
        <v>1</v>
      </c>
      <c r="C5" s="489" t="s">
        <v>101</v>
      </c>
      <c r="D5" s="490"/>
    </row>
    <row r="6" spans="2:24" ht="14.25" customHeight="1" x14ac:dyDescent="0.25">
      <c r="B6" s="252">
        <v>1.1000000000000001</v>
      </c>
      <c r="C6" s="246" t="s">
        <v>87</v>
      </c>
      <c r="D6" s="181" t="s">
        <v>102</v>
      </c>
    </row>
    <row r="7" spans="2:24" ht="14.25" customHeight="1" x14ac:dyDescent="0.25">
      <c r="B7" s="253">
        <v>1.2</v>
      </c>
      <c r="C7" s="246" t="s">
        <v>88</v>
      </c>
      <c r="D7" s="181" t="s">
        <v>123</v>
      </c>
      <c r="P7" s="182"/>
      <c r="Q7" s="182"/>
      <c r="R7" s="182"/>
      <c r="S7" s="182"/>
      <c r="T7" s="182"/>
      <c r="U7" s="182"/>
      <c r="V7" s="182"/>
      <c r="W7" s="182"/>
      <c r="X7" s="182"/>
    </row>
    <row r="8" spans="2:24" ht="14.25" customHeight="1" x14ac:dyDescent="0.25">
      <c r="B8" s="252">
        <v>1.3</v>
      </c>
      <c r="C8" s="247" t="s">
        <v>89</v>
      </c>
      <c r="D8" s="181" t="s">
        <v>21</v>
      </c>
      <c r="P8" s="183"/>
      <c r="Q8" s="184"/>
      <c r="R8" s="184"/>
      <c r="S8" s="184"/>
      <c r="T8" s="184"/>
      <c r="U8" s="184"/>
      <c r="V8" s="185"/>
      <c r="W8" s="186"/>
      <c r="X8" s="182"/>
    </row>
    <row r="9" spans="2:24" ht="14.25" customHeight="1" x14ac:dyDescent="0.25">
      <c r="B9" s="253">
        <v>1.4</v>
      </c>
      <c r="C9" s="246" t="s">
        <v>90</v>
      </c>
      <c r="D9" s="181" t="s">
        <v>103</v>
      </c>
      <c r="P9" s="183"/>
      <c r="Q9" s="184"/>
      <c r="R9" s="184"/>
      <c r="S9" s="184"/>
      <c r="T9" s="184"/>
      <c r="U9" s="184"/>
      <c r="V9" s="185"/>
      <c r="W9" s="186"/>
      <c r="X9" s="182"/>
    </row>
    <row r="10" spans="2:24" ht="14.25" customHeight="1" thickBot="1" x14ac:dyDescent="0.3">
      <c r="B10" s="252">
        <v>1.5</v>
      </c>
      <c r="C10" s="248" t="s">
        <v>91</v>
      </c>
      <c r="D10" s="187" t="s">
        <v>104</v>
      </c>
      <c r="P10" s="183"/>
      <c r="Q10" s="184"/>
      <c r="R10" s="184"/>
      <c r="S10" s="184"/>
      <c r="T10" s="184"/>
      <c r="U10" s="184"/>
      <c r="V10" s="185"/>
      <c r="W10" s="186"/>
      <c r="X10" s="182"/>
    </row>
    <row r="11" spans="2:24" ht="14.25" customHeight="1" thickBot="1" x14ac:dyDescent="0.3">
      <c r="B11" s="158">
        <v>2</v>
      </c>
      <c r="C11" s="497" t="s">
        <v>105</v>
      </c>
      <c r="D11" s="498"/>
      <c r="P11" s="183"/>
      <c r="Q11" s="184"/>
      <c r="R11" s="183"/>
      <c r="S11" s="184"/>
      <c r="T11" s="184"/>
      <c r="U11" s="184"/>
      <c r="V11" s="185"/>
      <c r="W11" s="186"/>
      <c r="X11" s="182"/>
    </row>
    <row r="12" spans="2:24" ht="14.25" customHeight="1" x14ac:dyDescent="0.25">
      <c r="B12" s="252">
        <v>2.1</v>
      </c>
      <c r="C12" s="249" t="s">
        <v>92</v>
      </c>
      <c r="D12" s="180" t="s">
        <v>19</v>
      </c>
      <c r="P12" s="182"/>
      <c r="Q12" s="182"/>
      <c r="R12" s="182"/>
      <c r="S12" s="182"/>
      <c r="T12" s="182"/>
      <c r="U12" s="182"/>
      <c r="V12" s="182"/>
      <c r="W12" s="182"/>
      <c r="X12" s="182"/>
    </row>
    <row r="13" spans="2:24" ht="14.25" customHeight="1" thickBot="1" x14ac:dyDescent="0.3">
      <c r="B13" s="253">
        <v>2.2000000000000002</v>
      </c>
      <c r="C13" s="246" t="s">
        <v>93</v>
      </c>
      <c r="D13" s="181" t="s">
        <v>6</v>
      </c>
      <c r="P13" s="182"/>
      <c r="Q13" s="182"/>
      <c r="R13" s="182"/>
      <c r="S13" s="182"/>
      <c r="T13" s="182"/>
      <c r="U13" s="182"/>
      <c r="V13" s="182"/>
      <c r="W13" s="182"/>
      <c r="X13" s="182"/>
    </row>
    <row r="14" spans="2:24" ht="14.25" customHeight="1" thickBot="1" x14ac:dyDescent="0.3">
      <c r="B14" s="158">
        <v>3</v>
      </c>
      <c r="C14" s="489" t="s">
        <v>106</v>
      </c>
      <c r="D14" s="490"/>
      <c r="P14" s="182"/>
      <c r="Q14" s="182"/>
      <c r="R14" s="182"/>
      <c r="S14" s="182"/>
      <c r="T14" s="182"/>
      <c r="U14" s="182"/>
      <c r="V14" s="182"/>
      <c r="W14" s="182"/>
      <c r="X14" s="182"/>
    </row>
    <row r="15" spans="2:24" ht="14.25" customHeight="1" x14ac:dyDescent="0.25">
      <c r="B15" s="252">
        <v>3.1</v>
      </c>
      <c r="C15" s="249" t="s">
        <v>94</v>
      </c>
      <c r="D15" s="180" t="s">
        <v>10</v>
      </c>
      <c r="P15" s="182"/>
      <c r="Q15" s="182"/>
      <c r="R15" s="182"/>
      <c r="S15" s="182"/>
      <c r="T15" s="182"/>
      <c r="U15" s="182"/>
      <c r="V15" s="182"/>
      <c r="W15" s="182"/>
      <c r="X15" s="182"/>
    </row>
    <row r="16" spans="2:24" ht="14.25" customHeight="1" x14ac:dyDescent="0.25">
      <c r="B16" s="253">
        <v>3.2</v>
      </c>
      <c r="C16" s="246" t="s">
        <v>95</v>
      </c>
      <c r="D16" s="181" t="s">
        <v>19</v>
      </c>
      <c r="P16" s="182"/>
      <c r="Q16" s="182"/>
      <c r="R16" s="182"/>
      <c r="S16" s="182"/>
      <c r="T16" s="182"/>
      <c r="U16" s="182"/>
      <c r="V16" s="182"/>
      <c r="W16" s="182"/>
      <c r="X16" s="182"/>
    </row>
    <row r="17" spans="2:24" ht="14.25" customHeight="1" thickBot="1" x14ac:dyDescent="0.3">
      <c r="B17" s="253">
        <v>3.3</v>
      </c>
      <c r="C17" s="246" t="s">
        <v>96</v>
      </c>
      <c r="D17" s="181" t="s">
        <v>19</v>
      </c>
      <c r="P17" s="182"/>
      <c r="Q17" s="182"/>
      <c r="R17" s="182"/>
      <c r="S17" s="182"/>
      <c r="T17" s="182"/>
      <c r="U17" s="182"/>
      <c r="V17" s="182"/>
      <c r="W17" s="182"/>
      <c r="X17" s="182"/>
    </row>
    <row r="18" spans="2:24" ht="14.25" customHeight="1" thickBot="1" x14ac:dyDescent="0.3">
      <c r="B18" s="158">
        <v>4</v>
      </c>
      <c r="C18" s="489" t="s">
        <v>107</v>
      </c>
      <c r="D18" s="490"/>
    </row>
    <row r="19" spans="2:24" ht="14.25" customHeight="1" thickBot="1" x14ac:dyDescent="0.3">
      <c r="B19" s="252">
        <v>4.0999999999999996</v>
      </c>
      <c r="C19" s="249" t="s">
        <v>108</v>
      </c>
      <c r="D19" s="180" t="s">
        <v>10</v>
      </c>
    </row>
    <row r="20" spans="2:24" ht="14.25" customHeight="1" thickBot="1" x14ac:dyDescent="0.3">
      <c r="B20" s="158">
        <v>5</v>
      </c>
      <c r="C20" s="489" t="s">
        <v>109</v>
      </c>
      <c r="D20" s="490"/>
    </row>
    <row r="21" spans="2:24" ht="14.25" customHeight="1" x14ac:dyDescent="0.25">
      <c r="B21" s="252">
        <v>5.0999999999999996</v>
      </c>
      <c r="C21" s="249" t="s">
        <v>97</v>
      </c>
      <c r="D21" s="180" t="s">
        <v>6</v>
      </c>
    </row>
    <row r="22" spans="2:24" ht="14.25" customHeight="1" thickBot="1" x14ac:dyDescent="0.3">
      <c r="B22" s="253">
        <v>5.2</v>
      </c>
      <c r="C22" s="246" t="s">
        <v>98</v>
      </c>
      <c r="D22" s="181" t="s">
        <v>10</v>
      </c>
    </row>
    <row r="23" spans="2:24" ht="14.25" customHeight="1" thickBot="1" x14ac:dyDescent="0.3">
      <c r="B23" s="158">
        <v>6</v>
      </c>
      <c r="C23" s="489" t="s">
        <v>110</v>
      </c>
      <c r="D23" s="490"/>
    </row>
    <row r="24" spans="2:24" ht="14.25" customHeight="1" x14ac:dyDescent="0.25">
      <c r="B24" s="254">
        <v>6.1</v>
      </c>
      <c r="C24" s="250" t="s">
        <v>99</v>
      </c>
      <c r="D24" s="228" t="s">
        <v>6</v>
      </c>
    </row>
    <row r="25" spans="2:24" ht="14.25" customHeight="1" thickBot="1" x14ac:dyDescent="0.3">
      <c r="B25" s="277">
        <v>6.2</v>
      </c>
      <c r="C25" s="278" t="s">
        <v>100</v>
      </c>
      <c r="D25" s="255" t="s">
        <v>21</v>
      </c>
    </row>
    <row r="26" spans="2:24" ht="14.25" customHeight="1" x14ac:dyDescent="0.25">
      <c r="B26" s="189"/>
      <c r="D26" s="189"/>
      <c r="H26" s="188"/>
      <c r="I26" s="189"/>
    </row>
    <row r="27" spans="2:24" ht="14.25" customHeight="1" x14ac:dyDescent="0.25">
      <c r="B27" s="189"/>
      <c r="D27" s="189"/>
      <c r="H27" s="188"/>
      <c r="I27" s="189"/>
    </row>
    <row r="28" spans="2:24" ht="14.25" customHeight="1" x14ac:dyDescent="0.25">
      <c r="B28" s="189"/>
      <c r="D28" s="189"/>
      <c r="H28" s="188"/>
      <c r="I28" s="189"/>
    </row>
    <row r="29" spans="2:24" ht="14.25" customHeight="1" x14ac:dyDescent="0.25">
      <c r="B29" s="189"/>
      <c r="D29" s="189"/>
      <c r="H29" s="188"/>
      <c r="I29" s="189"/>
    </row>
    <row r="30" spans="2:24" ht="14.25" customHeight="1" x14ac:dyDescent="0.25">
      <c r="B30" s="189"/>
      <c r="D30" s="189"/>
      <c r="H30" s="188"/>
      <c r="I30" s="189"/>
    </row>
    <row r="31" spans="2:24" ht="14.25" customHeight="1" x14ac:dyDescent="0.25">
      <c r="B31" s="189"/>
      <c r="D31" s="189"/>
      <c r="H31" s="188"/>
      <c r="I31" s="189"/>
    </row>
    <row r="32" spans="2:24" ht="14.25" customHeight="1" x14ac:dyDescent="0.25">
      <c r="B32" s="189"/>
      <c r="D32" s="189"/>
      <c r="H32" s="188"/>
      <c r="I32" s="189"/>
    </row>
    <row r="33" spans="2:9" ht="14.25" customHeight="1" x14ac:dyDescent="0.25">
      <c r="B33" s="189"/>
      <c r="D33" s="189"/>
      <c r="H33" s="188"/>
      <c r="I33" s="189"/>
    </row>
    <row r="34" spans="2:9" ht="14.25" customHeight="1" x14ac:dyDescent="0.25">
      <c r="B34" s="189"/>
      <c r="D34" s="189"/>
      <c r="H34" s="188"/>
      <c r="I34" s="189"/>
    </row>
    <row r="35" spans="2:9" ht="14.25" customHeight="1" x14ac:dyDescent="0.25">
      <c r="B35" s="189"/>
      <c r="D35" s="189"/>
      <c r="H35" s="188"/>
      <c r="I35" s="189"/>
    </row>
    <row r="36" spans="2:9" ht="14.25" customHeight="1" x14ac:dyDescent="0.25">
      <c r="B36" s="189"/>
      <c r="D36" s="189"/>
      <c r="H36" s="188"/>
      <c r="I36" s="189"/>
    </row>
    <row r="37" spans="2:9" ht="14.25" customHeight="1" x14ac:dyDescent="0.25">
      <c r="B37" s="189"/>
      <c r="D37" s="189"/>
      <c r="H37" s="188"/>
      <c r="I37" s="189"/>
    </row>
    <row r="38" spans="2:9" ht="14.25" customHeight="1" x14ac:dyDescent="0.25">
      <c r="B38" s="189"/>
      <c r="D38" s="189"/>
      <c r="H38" s="188"/>
      <c r="I38" s="189"/>
    </row>
    <row r="39" spans="2:9" ht="14.25" customHeight="1" x14ac:dyDescent="0.25">
      <c r="B39" s="189"/>
      <c r="D39" s="189"/>
      <c r="H39" s="188"/>
      <c r="I39" s="189"/>
    </row>
    <row r="40" spans="2:9" ht="14.25" customHeight="1" x14ac:dyDescent="0.25">
      <c r="B40" s="189"/>
      <c r="D40" s="189"/>
      <c r="H40" s="188"/>
      <c r="I40" s="189"/>
    </row>
    <row r="41" spans="2:9" ht="14.25" customHeight="1" x14ac:dyDescent="0.25">
      <c r="B41" s="189"/>
      <c r="D41" s="189"/>
      <c r="H41" s="188"/>
      <c r="I41" s="189"/>
    </row>
    <row r="42" spans="2:9" ht="14.25" customHeight="1" x14ac:dyDescent="0.25">
      <c r="B42" s="189"/>
      <c r="D42" s="189"/>
      <c r="H42" s="188"/>
      <c r="I42" s="189"/>
    </row>
    <row r="43" spans="2:9" ht="14.25" customHeight="1" x14ac:dyDescent="0.25">
      <c r="B43" s="189"/>
      <c r="D43" s="189"/>
      <c r="H43" s="188"/>
      <c r="I43" s="189"/>
    </row>
    <row r="44" spans="2:9" ht="14.25" customHeight="1" x14ac:dyDescent="0.25">
      <c r="B44" s="189"/>
      <c r="D44" s="189"/>
      <c r="H44" s="188"/>
      <c r="I44" s="189"/>
    </row>
    <row r="45" spans="2:9" ht="14.25" customHeight="1" x14ac:dyDescent="0.25">
      <c r="B45" s="189"/>
      <c r="D45" s="189"/>
      <c r="H45" s="188"/>
      <c r="I45" s="189"/>
    </row>
    <row r="46" spans="2:9" ht="14.25" customHeight="1" x14ac:dyDescent="0.25">
      <c r="B46" s="189"/>
      <c r="D46" s="189"/>
      <c r="H46" s="188"/>
      <c r="I46" s="189"/>
    </row>
    <row r="47" spans="2:9" ht="14.25" customHeight="1" x14ac:dyDescent="0.25">
      <c r="B47" s="189"/>
      <c r="D47" s="189"/>
      <c r="H47" s="188"/>
      <c r="I47" s="189"/>
    </row>
    <row r="48" spans="2:9" ht="14.25" customHeight="1" x14ac:dyDescent="0.25">
      <c r="B48" s="189"/>
      <c r="D48" s="189"/>
      <c r="H48" s="188"/>
      <c r="I48" s="189"/>
    </row>
    <row r="49" spans="2:9" ht="14.25" customHeight="1" x14ac:dyDescent="0.25">
      <c r="B49" s="189"/>
      <c r="D49" s="189"/>
      <c r="H49" s="188"/>
      <c r="I49" s="189"/>
    </row>
    <row r="50" spans="2:9" ht="14.25" customHeight="1" x14ac:dyDescent="0.25">
      <c r="B50" s="189"/>
      <c r="D50" s="189"/>
      <c r="H50" s="188"/>
      <c r="I50" s="189"/>
    </row>
    <row r="51" spans="2:9" ht="14.25" customHeight="1" x14ac:dyDescent="0.25">
      <c r="B51" s="189"/>
      <c r="D51" s="189"/>
      <c r="H51" s="188"/>
      <c r="I51" s="189"/>
    </row>
    <row r="52" spans="2:9" ht="14.25" customHeight="1" x14ac:dyDescent="0.25">
      <c r="B52" s="189"/>
      <c r="D52" s="189"/>
      <c r="H52" s="188"/>
      <c r="I52" s="189"/>
    </row>
    <row r="53" spans="2:9" ht="14.25" customHeight="1" x14ac:dyDescent="0.25">
      <c r="B53" s="189"/>
      <c r="D53" s="189"/>
      <c r="H53" s="188"/>
      <c r="I53" s="189"/>
    </row>
    <row r="54" spans="2:9" ht="14.25" customHeight="1" x14ac:dyDescent="0.25">
      <c r="B54" s="189"/>
      <c r="D54" s="189"/>
      <c r="H54" s="188"/>
      <c r="I54" s="189"/>
    </row>
    <row r="55" spans="2:9" ht="14.25" customHeight="1" x14ac:dyDescent="0.25">
      <c r="B55" s="189"/>
      <c r="D55" s="189"/>
      <c r="H55" s="188"/>
      <c r="I55" s="189"/>
    </row>
    <row r="56" spans="2:9" ht="14.25" customHeight="1" x14ac:dyDescent="0.25">
      <c r="B56" s="189"/>
      <c r="D56" s="189"/>
      <c r="H56" s="188"/>
      <c r="I56" s="189"/>
    </row>
    <row r="57" spans="2:9" ht="14.25" customHeight="1" x14ac:dyDescent="0.25">
      <c r="B57" s="189"/>
      <c r="D57" s="189"/>
      <c r="H57" s="188"/>
      <c r="I57" s="189"/>
    </row>
    <row r="58" spans="2:9" ht="14.25" customHeight="1" x14ac:dyDescent="0.25">
      <c r="B58" s="189"/>
      <c r="D58" s="189"/>
      <c r="H58" s="188"/>
      <c r="I58" s="189"/>
    </row>
    <row r="59" spans="2:9" ht="14.25" customHeight="1" x14ac:dyDescent="0.25">
      <c r="B59" s="189"/>
      <c r="D59" s="189"/>
      <c r="H59" s="188"/>
      <c r="I59" s="189"/>
    </row>
    <row r="60" spans="2:9" ht="14.25" customHeight="1" x14ac:dyDescent="0.25">
      <c r="B60" s="189"/>
      <c r="D60" s="189"/>
      <c r="H60" s="188"/>
      <c r="I60" s="189"/>
    </row>
    <row r="61" spans="2:9" ht="14.25" customHeight="1" x14ac:dyDescent="0.25">
      <c r="B61" s="189"/>
      <c r="D61" s="189"/>
      <c r="H61" s="188"/>
      <c r="I61" s="189"/>
    </row>
    <row r="62" spans="2:9" ht="14.25" customHeight="1" x14ac:dyDescent="0.25">
      <c r="B62" s="189"/>
      <c r="D62" s="189"/>
      <c r="H62" s="188"/>
      <c r="I62" s="189"/>
    </row>
    <row r="63" spans="2:9" ht="14.25" customHeight="1" x14ac:dyDescent="0.25">
      <c r="B63" s="189"/>
      <c r="D63" s="189"/>
      <c r="I63" s="189"/>
    </row>
    <row r="64" spans="2:9" ht="14.25" customHeight="1" x14ac:dyDescent="0.25">
      <c r="B64" s="189"/>
      <c r="D64" s="189"/>
    </row>
    <row r="65" spans="2:4" ht="14.25" customHeight="1" x14ac:dyDescent="0.25">
      <c r="B65" s="189"/>
      <c r="D65" s="189"/>
    </row>
    <row r="66" spans="2:4" ht="14.25" customHeight="1" x14ac:dyDescent="0.25">
      <c r="B66" s="189"/>
      <c r="D66" s="189"/>
    </row>
    <row r="67" spans="2:4" ht="14.25" customHeight="1" x14ac:dyDescent="0.25">
      <c r="B67" s="189"/>
      <c r="D67" s="189"/>
    </row>
    <row r="68" spans="2:4" ht="14.25" customHeight="1" x14ac:dyDescent="0.25">
      <c r="B68" s="189"/>
      <c r="D68" s="189"/>
    </row>
    <row r="69" spans="2:4" ht="14.25" customHeight="1" x14ac:dyDescent="0.25">
      <c r="B69" s="189"/>
      <c r="D69" s="189"/>
    </row>
    <row r="70" spans="2:4" ht="14.25" customHeight="1" x14ac:dyDescent="0.25">
      <c r="B70" s="189"/>
      <c r="D70" s="189"/>
    </row>
    <row r="71" spans="2:4" ht="14.25" customHeight="1" x14ac:dyDescent="0.25">
      <c r="B71" s="189"/>
      <c r="D71" s="189"/>
    </row>
    <row r="72" spans="2:4" ht="14.25" customHeight="1" x14ac:dyDescent="0.25">
      <c r="B72" s="189"/>
      <c r="D72" s="189"/>
    </row>
    <row r="73" spans="2:4" ht="14.25" customHeight="1" x14ac:dyDescent="0.25">
      <c r="B73" s="189"/>
      <c r="D73" s="189"/>
    </row>
    <row r="74" spans="2:4" ht="14.25" customHeight="1" x14ac:dyDescent="0.25">
      <c r="B74" s="189"/>
      <c r="D74" s="189"/>
    </row>
    <row r="75" spans="2:4" ht="14.25" customHeight="1" x14ac:dyDescent="0.25">
      <c r="B75" s="189"/>
      <c r="D75" s="189"/>
    </row>
    <row r="76" spans="2:4" ht="14.25" customHeight="1" x14ac:dyDescent="0.25">
      <c r="B76" s="189"/>
      <c r="D76" s="189"/>
    </row>
    <row r="77" spans="2:4" ht="14.25" customHeight="1" x14ac:dyDescent="0.25">
      <c r="B77" s="189"/>
      <c r="D77" s="189"/>
    </row>
    <row r="78" spans="2:4" ht="14.25" customHeight="1" x14ac:dyDescent="0.25">
      <c r="B78" s="189"/>
      <c r="D78" s="189"/>
    </row>
    <row r="79" spans="2:4" ht="14.25" customHeight="1" x14ac:dyDescent="0.25">
      <c r="B79" s="189"/>
      <c r="D79" s="189"/>
    </row>
    <row r="80" spans="2:4" ht="14.25" customHeight="1" x14ac:dyDescent="0.25">
      <c r="B80" s="189"/>
      <c r="D80" s="189"/>
    </row>
    <row r="81" spans="2:4" ht="14.25" customHeight="1" x14ac:dyDescent="0.25">
      <c r="B81" s="189"/>
      <c r="D81" s="189"/>
    </row>
    <row r="82" spans="2:4" ht="14.25" customHeight="1" x14ac:dyDescent="0.25">
      <c r="B82" s="189"/>
      <c r="D82" s="189"/>
    </row>
    <row r="83" spans="2:4" ht="14.25" customHeight="1" x14ac:dyDescent="0.25">
      <c r="B83" s="189"/>
      <c r="D83" s="189"/>
    </row>
    <row r="84" spans="2:4" ht="14.25" customHeight="1" x14ac:dyDescent="0.25">
      <c r="B84" s="189"/>
      <c r="D84" s="189"/>
    </row>
    <row r="85" spans="2:4" ht="14.25" customHeight="1" x14ac:dyDescent="0.25">
      <c r="B85" s="189"/>
      <c r="D85" s="189"/>
    </row>
    <row r="86" spans="2:4" ht="14.25" customHeight="1" x14ac:dyDescent="0.25">
      <c r="B86" s="189"/>
      <c r="D86" s="189"/>
    </row>
    <row r="87" spans="2:4" ht="14.25" customHeight="1" x14ac:dyDescent="0.25">
      <c r="B87" s="189"/>
      <c r="D87" s="189"/>
    </row>
    <row r="88" spans="2:4" ht="14.25" customHeight="1" x14ac:dyDescent="0.25">
      <c r="B88" s="189"/>
      <c r="D88" s="189"/>
    </row>
    <row r="89" spans="2:4" ht="14.25" customHeight="1" x14ac:dyDescent="0.25">
      <c r="B89" s="189"/>
      <c r="D89" s="189"/>
    </row>
    <row r="90" spans="2:4" ht="14.25" customHeight="1" x14ac:dyDescent="0.25">
      <c r="B90" s="189"/>
      <c r="D90" s="189"/>
    </row>
    <row r="91" spans="2:4" ht="14.25" customHeight="1" x14ac:dyDescent="0.25">
      <c r="B91" s="189"/>
      <c r="D91" s="189"/>
    </row>
    <row r="92" spans="2:4" ht="14.25" customHeight="1" x14ac:dyDescent="0.25">
      <c r="B92" s="189"/>
      <c r="D92" s="189"/>
    </row>
    <row r="93" spans="2:4" ht="14.25" customHeight="1" x14ac:dyDescent="0.25">
      <c r="B93" s="189"/>
      <c r="D93" s="189"/>
    </row>
    <row r="94" spans="2:4" ht="14.25" customHeight="1" x14ac:dyDescent="0.25">
      <c r="B94" s="189"/>
      <c r="D94" s="189"/>
    </row>
    <row r="95" spans="2:4" ht="14.25" customHeight="1" x14ac:dyDescent="0.25">
      <c r="B95" s="189"/>
      <c r="D95" s="189"/>
    </row>
    <row r="96" spans="2:4" ht="14.25" customHeight="1" x14ac:dyDescent="0.25">
      <c r="B96" s="189"/>
      <c r="D96" s="189"/>
    </row>
    <row r="97" spans="2:4" ht="14.25" customHeight="1" x14ac:dyDescent="0.25">
      <c r="B97" s="189"/>
      <c r="D97" s="189"/>
    </row>
    <row r="98" spans="2:4" ht="14.25" customHeight="1" x14ac:dyDescent="0.25">
      <c r="B98" s="189"/>
      <c r="D98" s="189"/>
    </row>
    <row r="99" spans="2:4" ht="14.25" customHeight="1" x14ac:dyDescent="0.25">
      <c r="B99" s="189"/>
      <c r="D99" s="189"/>
    </row>
    <row r="100" spans="2:4" ht="14.25" customHeight="1" x14ac:dyDescent="0.25">
      <c r="B100" s="189"/>
      <c r="D100" s="189"/>
    </row>
    <row r="101" spans="2:4" ht="14.25" customHeight="1" x14ac:dyDescent="0.25">
      <c r="B101" s="189"/>
      <c r="D101" s="189"/>
    </row>
    <row r="102" spans="2:4" ht="14.25" customHeight="1" x14ac:dyDescent="0.25">
      <c r="B102" s="189"/>
      <c r="D102" s="189"/>
    </row>
    <row r="103" spans="2:4" ht="14.25" customHeight="1" x14ac:dyDescent="0.25">
      <c r="B103" s="189"/>
      <c r="D103" s="189"/>
    </row>
    <row r="104" spans="2:4" ht="14.25" customHeight="1" x14ac:dyDescent="0.25">
      <c r="B104" s="189"/>
      <c r="D104" s="189"/>
    </row>
    <row r="105" spans="2:4" ht="14.25" customHeight="1" x14ac:dyDescent="0.25">
      <c r="B105" s="189"/>
      <c r="D105" s="189"/>
    </row>
    <row r="106" spans="2:4" ht="14.25" customHeight="1" x14ac:dyDescent="0.25">
      <c r="B106" s="189"/>
      <c r="D106" s="189"/>
    </row>
    <row r="107" spans="2:4" ht="14.25" customHeight="1" x14ac:dyDescent="0.25">
      <c r="B107" s="189"/>
      <c r="D107" s="189"/>
    </row>
    <row r="108" spans="2:4" ht="14.25" customHeight="1" x14ac:dyDescent="0.25">
      <c r="B108" s="189"/>
      <c r="D108" s="189"/>
    </row>
    <row r="109" spans="2:4" ht="14.25" customHeight="1" x14ac:dyDescent="0.25">
      <c r="B109" s="189"/>
      <c r="D109" s="189"/>
    </row>
    <row r="110" spans="2:4" ht="14.25" customHeight="1" x14ac:dyDescent="0.25">
      <c r="B110" s="189"/>
      <c r="D110" s="189"/>
    </row>
    <row r="111" spans="2:4" ht="14.25" customHeight="1" x14ac:dyDescent="0.25">
      <c r="B111" s="189"/>
      <c r="D111" s="189"/>
    </row>
    <row r="112" spans="2:4" ht="14.25" customHeight="1" x14ac:dyDescent="0.25">
      <c r="B112" s="189"/>
      <c r="D112" s="189"/>
    </row>
    <row r="113" spans="2:4" ht="14.25" customHeight="1" x14ac:dyDescent="0.25">
      <c r="B113" s="189"/>
      <c r="D113" s="189"/>
    </row>
    <row r="114" spans="2:4" ht="14.25" customHeight="1" x14ac:dyDescent="0.25">
      <c r="B114" s="189"/>
      <c r="D114" s="189"/>
    </row>
    <row r="115" spans="2:4" ht="14.25" customHeight="1" x14ac:dyDescent="0.25">
      <c r="B115" s="189"/>
      <c r="D115" s="189"/>
    </row>
    <row r="116" spans="2:4" ht="14.25" customHeight="1" x14ac:dyDescent="0.25">
      <c r="B116" s="189"/>
      <c r="D116" s="189"/>
    </row>
    <row r="117" spans="2:4" ht="14.25" customHeight="1" x14ac:dyDescent="0.25">
      <c r="B117" s="189"/>
      <c r="D117" s="189"/>
    </row>
    <row r="118" spans="2:4" ht="14.25" customHeight="1" x14ac:dyDescent="0.25">
      <c r="B118" s="189"/>
      <c r="D118" s="189"/>
    </row>
    <row r="119" spans="2:4" ht="14.25" customHeight="1" x14ac:dyDescent="0.25">
      <c r="B119" s="189"/>
      <c r="D119" s="189"/>
    </row>
    <row r="120" spans="2:4" ht="14.25" customHeight="1" x14ac:dyDescent="0.25">
      <c r="B120" s="189"/>
      <c r="D120" s="189"/>
    </row>
    <row r="121" spans="2:4" ht="14.25" customHeight="1" x14ac:dyDescent="0.25">
      <c r="B121" s="189"/>
      <c r="D121" s="189"/>
    </row>
    <row r="122" spans="2:4" ht="14.25" customHeight="1" x14ac:dyDescent="0.25">
      <c r="B122" s="189"/>
      <c r="D122" s="189"/>
    </row>
    <row r="123" spans="2:4" ht="14.25" customHeight="1" x14ac:dyDescent="0.25">
      <c r="B123" s="189"/>
      <c r="D123" s="189"/>
    </row>
    <row r="124" spans="2:4" ht="14.25" customHeight="1" x14ac:dyDescent="0.25">
      <c r="B124" s="189"/>
      <c r="D124" s="189"/>
    </row>
    <row r="125" spans="2:4" ht="14.25" customHeight="1" x14ac:dyDescent="0.25">
      <c r="B125" s="189"/>
      <c r="D125" s="189"/>
    </row>
    <row r="126" spans="2:4" ht="14.25" customHeight="1" x14ac:dyDescent="0.25">
      <c r="B126" s="189"/>
      <c r="D126" s="189"/>
    </row>
    <row r="127" spans="2:4" ht="14.25" customHeight="1" x14ac:dyDescent="0.25">
      <c r="B127" s="189"/>
      <c r="D127" s="189"/>
    </row>
    <row r="128" spans="2:4" ht="14.25" customHeight="1" x14ac:dyDescent="0.25">
      <c r="B128" s="189"/>
      <c r="D128" s="189"/>
    </row>
    <row r="129" spans="2:4" ht="14.25" customHeight="1" x14ac:dyDescent="0.25">
      <c r="B129" s="189"/>
      <c r="D129" s="189"/>
    </row>
    <row r="130" spans="2:4" ht="14.25" customHeight="1" x14ac:dyDescent="0.25">
      <c r="B130" s="189"/>
      <c r="D130" s="189"/>
    </row>
    <row r="131" spans="2:4" ht="14.25" customHeight="1" x14ac:dyDescent="0.25">
      <c r="B131" s="189"/>
      <c r="D131" s="189"/>
    </row>
    <row r="132" spans="2:4" ht="14.25" customHeight="1" x14ac:dyDescent="0.25">
      <c r="B132" s="189"/>
      <c r="D132" s="189"/>
    </row>
    <row r="133" spans="2:4" ht="14.25" customHeight="1" x14ac:dyDescent="0.25">
      <c r="B133" s="189"/>
      <c r="D133" s="189"/>
    </row>
    <row r="134" spans="2:4" ht="14.25" customHeight="1" x14ac:dyDescent="0.25">
      <c r="B134" s="189"/>
      <c r="D134" s="189"/>
    </row>
    <row r="135" spans="2:4" ht="14.25" customHeight="1" x14ac:dyDescent="0.25">
      <c r="B135" s="189"/>
      <c r="D135" s="189"/>
    </row>
    <row r="136" spans="2:4" ht="14.25" customHeight="1" x14ac:dyDescent="0.25">
      <c r="B136" s="189"/>
      <c r="D136" s="189"/>
    </row>
    <row r="137" spans="2:4" ht="14.25" customHeight="1" x14ac:dyDescent="0.25">
      <c r="B137" s="189"/>
      <c r="D137" s="189"/>
    </row>
    <row r="138" spans="2:4" ht="14.25" customHeight="1" x14ac:dyDescent="0.25">
      <c r="B138" s="189"/>
      <c r="D138" s="189"/>
    </row>
    <row r="139" spans="2:4" ht="14.25" customHeight="1" x14ac:dyDescent="0.25">
      <c r="B139" s="189"/>
      <c r="D139" s="189"/>
    </row>
    <row r="140" spans="2:4" ht="14.25" customHeight="1" x14ac:dyDescent="0.25">
      <c r="B140" s="189"/>
      <c r="D140" s="189"/>
    </row>
    <row r="141" spans="2:4" ht="14.25" customHeight="1" x14ac:dyDescent="0.25">
      <c r="B141" s="189"/>
      <c r="D141" s="189"/>
    </row>
    <row r="142" spans="2:4" ht="14.25" customHeight="1" x14ac:dyDescent="0.25">
      <c r="B142" s="189"/>
      <c r="D142" s="189"/>
    </row>
    <row r="143" spans="2:4" ht="14.25" customHeight="1" x14ac:dyDescent="0.25">
      <c r="B143" s="189"/>
      <c r="D143" s="189"/>
    </row>
    <row r="144" spans="2:4" ht="14.25" customHeight="1" x14ac:dyDescent="0.25">
      <c r="B144" s="189"/>
      <c r="D144" s="189"/>
    </row>
    <row r="145" spans="2:4" ht="14.25" customHeight="1" x14ac:dyDescent="0.25">
      <c r="B145" s="189"/>
      <c r="D145" s="189"/>
    </row>
    <row r="146" spans="2:4" ht="14.25" customHeight="1" x14ac:dyDescent="0.25">
      <c r="B146" s="189"/>
      <c r="D146" s="189"/>
    </row>
    <row r="147" spans="2:4" ht="14.25" customHeight="1" x14ac:dyDescent="0.25">
      <c r="B147" s="189"/>
      <c r="D147" s="189"/>
    </row>
    <row r="148" spans="2:4" ht="14.25" customHeight="1" x14ac:dyDescent="0.25">
      <c r="B148" s="189"/>
      <c r="D148" s="189"/>
    </row>
    <row r="149" spans="2:4" ht="14.25" customHeight="1" x14ac:dyDescent="0.25">
      <c r="B149" s="189"/>
      <c r="D149" s="189"/>
    </row>
    <row r="150" spans="2:4" ht="14.25" customHeight="1" x14ac:dyDescent="0.25">
      <c r="B150" s="189"/>
      <c r="D150" s="189"/>
    </row>
    <row r="151" spans="2:4" ht="14.25" customHeight="1" x14ac:dyDescent="0.25">
      <c r="B151" s="189"/>
      <c r="D151" s="189"/>
    </row>
    <row r="152" spans="2:4" ht="14.25" customHeight="1" x14ac:dyDescent="0.25">
      <c r="B152" s="189"/>
      <c r="D152" s="189"/>
    </row>
    <row r="153" spans="2:4" ht="14.25" customHeight="1" x14ac:dyDescent="0.25">
      <c r="B153" s="189"/>
      <c r="D153" s="189"/>
    </row>
    <row r="154" spans="2:4" ht="14.25" customHeight="1" x14ac:dyDescent="0.25">
      <c r="B154" s="189"/>
      <c r="D154" s="189"/>
    </row>
    <row r="155" spans="2:4" ht="14.25" customHeight="1" x14ac:dyDescent="0.25">
      <c r="B155" s="189"/>
      <c r="D155" s="189"/>
    </row>
    <row r="156" spans="2:4" ht="14.25" customHeight="1" x14ac:dyDescent="0.25">
      <c r="B156" s="189"/>
      <c r="D156" s="189"/>
    </row>
    <row r="157" spans="2:4" ht="14.25" customHeight="1" x14ac:dyDescent="0.25">
      <c r="B157" s="189"/>
      <c r="D157" s="189"/>
    </row>
    <row r="158" spans="2:4" ht="14.25" customHeight="1" x14ac:dyDescent="0.25">
      <c r="B158" s="189"/>
      <c r="D158" s="189"/>
    </row>
    <row r="159" spans="2:4" ht="14.25" customHeight="1" x14ac:dyDescent="0.25">
      <c r="B159" s="189"/>
      <c r="D159" s="189"/>
    </row>
    <row r="160" spans="2:4" ht="14.25" customHeight="1" x14ac:dyDescent="0.25">
      <c r="B160" s="189"/>
      <c r="D160" s="189"/>
    </row>
    <row r="161" spans="2:4" ht="14.25" customHeight="1" x14ac:dyDescent="0.25">
      <c r="B161" s="189"/>
      <c r="D161" s="189"/>
    </row>
    <row r="162" spans="2:4" ht="14.25" customHeight="1" x14ac:dyDescent="0.25">
      <c r="B162" s="189"/>
      <c r="D162" s="189"/>
    </row>
    <row r="163" spans="2:4" ht="14.25" customHeight="1" x14ac:dyDescent="0.25">
      <c r="B163" s="189"/>
      <c r="D163" s="189"/>
    </row>
    <row r="164" spans="2:4" ht="14.25" customHeight="1" x14ac:dyDescent="0.25">
      <c r="B164" s="189"/>
      <c r="D164" s="189"/>
    </row>
    <row r="165" spans="2:4" ht="14.25" customHeight="1" x14ac:dyDescent="0.25">
      <c r="B165" s="189"/>
      <c r="D165" s="189"/>
    </row>
    <row r="166" spans="2:4" ht="14.25" customHeight="1" x14ac:dyDescent="0.25">
      <c r="B166" s="189"/>
      <c r="D166" s="189"/>
    </row>
    <row r="167" spans="2:4" ht="14.25" customHeight="1" x14ac:dyDescent="0.25">
      <c r="B167" s="189"/>
      <c r="D167" s="189"/>
    </row>
    <row r="168" spans="2:4" ht="14.25" customHeight="1" x14ac:dyDescent="0.25">
      <c r="B168" s="189"/>
      <c r="D168" s="189"/>
    </row>
    <row r="169" spans="2:4" ht="14.25" customHeight="1" x14ac:dyDescent="0.25">
      <c r="B169" s="189"/>
      <c r="D169" s="189"/>
    </row>
    <row r="170" spans="2:4" ht="14.25" customHeight="1" x14ac:dyDescent="0.25">
      <c r="B170" s="189"/>
      <c r="D170" s="189"/>
    </row>
    <row r="171" spans="2:4" ht="14.25" customHeight="1" x14ac:dyDescent="0.25">
      <c r="B171" s="189"/>
      <c r="D171" s="189"/>
    </row>
    <row r="172" spans="2:4" ht="14.25" customHeight="1" x14ac:dyDescent="0.25">
      <c r="B172" s="189"/>
      <c r="D172" s="189"/>
    </row>
    <row r="173" spans="2:4" ht="14.25" customHeight="1" x14ac:dyDescent="0.25">
      <c r="B173" s="189"/>
      <c r="D173" s="189"/>
    </row>
    <row r="174" spans="2:4" ht="14.25" customHeight="1" x14ac:dyDescent="0.25">
      <c r="B174" s="189"/>
      <c r="D174" s="189"/>
    </row>
    <row r="175" spans="2:4" ht="14.25" customHeight="1" x14ac:dyDescent="0.25">
      <c r="B175" s="189"/>
      <c r="D175" s="189"/>
    </row>
    <row r="176" spans="2:4" ht="14.25" customHeight="1" x14ac:dyDescent="0.25">
      <c r="B176" s="189"/>
      <c r="D176" s="189"/>
    </row>
    <row r="177" spans="2:4" ht="14.25" customHeight="1" x14ac:dyDescent="0.25">
      <c r="B177" s="189"/>
      <c r="D177" s="189"/>
    </row>
    <row r="178" spans="2:4" ht="14.25" customHeight="1" x14ac:dyDescent="0.25">
      <c r="B178" s="189"/>
      <c r="D178" s="189"/>
    </row>
    <row r="179" spans="2:4" ht="14.25" customHeight="1" x14ac:dyDescent="0.25">
      <c r="B179" s="189"/>
      <c r="D179" s="189"/>
    </row>
    <row r="180" spans="2:4" ht="14.25" customHeight="1" x14ac:dyDescent="0.25">
      <c r="B180" s="189"/>
      <c r="D180" s="189"/>
    </row>
    <row r="181" spans="2:4" ht="14.25" customHeight="1" x14ac:dyDescent="0.25">
      <c r="B181" s="189"/>
      <c r="D181" s="189"/>
    </row>
    <row r="182" spans="2:4" ht="14.25" customHeight="1" x14ac:dyDescent="0.25">
      <c r="B182" s="189"/>
      <c r="D182" s="189"/>
    </row>
    <row r="183" spans="2:4" ht="14.25" customHeight="1" x14ac:dyDescent="0.25">
      <c r="B183" s="189"/>
      <c r="D183" s="189"/>
    </row>
    <row r="184" spans="2:4" ht="14.25" customHeight="1" x14ac:dyDescent="0.25">
      <c r="B184" s="189"/>
      <c r="D184" s="189"/>
    </row>
    <row r="185" spans="2:4" ht="14.25" customHeight="1" x14ac:dyDescent="0.25">
      <c r="B185" s="189"/>
      <c r="D185" s="189"/>
    </row>
    <row r="186" spans="2:4" ht="14.25" customHeight="1" x14ac:dyDescent="0.25">
      <c r="B186" s="189"/>
      <c r="D186" s="189"/>
    </row>
    <row r="187" spans="2:4" ht="14.25" customHeight="1" x14ac:dyDescent="0.25">
      <c r="B187" s="189"/>
      <c r="D187" s="189"/>
    </row>
    <row r="188" spans="2:4" ht="14.25" customHeight="1" x14ac:dyDescent="0.25">
      <c r="B188" s="189"/>
      <c r="D188" s="189"/>
    </row>
    <row r="189" spans="2:4" ht="14.25" customHeight="1" x14ac:dyDescent="0.25">
      <c r="B189" s="189"/>
      <c r="D189" s="189"/>
    </row>
    <row r="190" spans="2:4" ht="14.25" customHeight="1" x14ac:dyDescent="0.25">
      <c r="B190" s="189"/>
      <c r="D190" s="189"/>
    </row>
    <row r="191" spans="2:4" ht="14.25" customHeight="1" x14ac:dyDescent="0.25">
      <c r="B191" s="189"/>
      <c r="D191" s="189"/>
    </row>
    <row r="192" spans="2:4" ht="14.25" customHeight="1" x14ac:dyDescent="0.25">
      <c r="B192" s="189"/>
      <c r="D192" s="189"/>
    </row>
    <row r="193" spans="2:4" ht="14.25" customHeight="1" x14ac:dyDescent="0.25">
      <c r="B193" s="189"/>
      <c r="D193" s="189"/>
    </row>
    <row r="194" spans="2:4" ht="14.25" customHeight="1" x14ac:dyDescent="0.25">
      <c r="B194" s="189"/>
      <c r="D194" s="189"/>
    </row>
    <row r="195" spans="2:4" ht="14.25" customHeight="1" x14ac:dyDescent="0.25">
      <c r="B195" s="189"/>
      <c r="D195" s="189"/>
    </row>
    <row r="196" spans="2:4" ht="14.25" customHeight="1" x14ac:dyDescent="0.25">
      <c r="B196" s="189"/>
      <c r="D196" s="189"/>
    </row>
    <row r="197" spans="2:4" ht="14.25" customHeight="1" x14ac:dyDescent="0.25">
      <c r="B197" s="189"/>
      <c r="D197" s="189"/>
    </row>
    <row r="198" spans="2:4" ht="14.25" customHeight="1" x14ac:dyDescent="0.25">
      <c r="B198" s="189"/>
      <c r="D198" s="189"/>
    </row>
    <row r="199" spans="2:4" ht="14.25" customHeight="1" x14ac:dyDescent="0.25">
      <c r="B199" s="189"/>
      <c r="D199" s="189"/>
    </row>
    <row r="200" spans="2:4" ht="14.25" customHeight="1" x14ac:dyDescent="0.25">
      <c r="B200" s="189"/>
      <c r="D200" s="189"/>
    </row>
    <row r="201" spans="2:4" ht="14.25" customHeight="1" x14ac:dyDescent="0.25">
      <c r="B201" s="189"/>
      <c r="D201" s="189"/>
    </row>
    <row r="202" spans="2:4" ht="14.25" customHeight="1" x14ac:dyDescent="0.25">
      <c r="B202" s="189"/>
      <c r="D202" s="189"/>
    </row>
    <row r="203" spans="2:4" ht="14.25" customHeight="1" x14ac:dyDescent="0.25">
      <c r="B203" s="189"/>
      <c r="D203" s="189"/>
    </row>
    <row r="204" spans="2:4" ht="14.25" customHeight="1" x14ac:dyDescent="0.25">
      <c r="B204" s="189"/>
      <c r="D204" s="189"/>
    </row>
    <row r="205" spans="2:4" ht="14.25" customHeight="1" x14ac:dyDescent="0.25">
      <c r="B205" s="189"/>
      <c r="D205" s="189"/>
    </row>
    <row r="206" spans="2:4" ht="14.25" customHeight="1" x14ac:dyDescent="0.25">
      <c r="B206" s="189"/>
      <c r="D206" s="189"/>
    </row>
    <row r="207" spans="2:4" ht="14.25" customHeight="1" x14ac:dyDescent="0.25">
      <c r="B207" s="189"/>
      <c r="D207" s="189"/>
    </row>
    <row r="208" spans="2:4" ht="14.25" customHeight="1" x14ac:dyDescent="0.25">
      <c r="B208" s="189"/>
      <c r="D208" s="189"/>
    </row>
    <row r="209" spans="2:4" ht="14.25" customHeight="1" x14ac:dyDescent="0.25">
      <c r="B209" s="189"/>
      <c r="D209" s="189"/>
    </row>
    <row r="210" spans="2:4" ht="14.25" customHeight="1" x14ac:dyDescent="0.25">
      <c r="B210" s="189"/>
      <c r="D210" s="189"/>
    </row>
    <row r="211" spans="2:4" ht="14.25" customHeight="1" x14ac:dyDescent="0.25">
      <c r="B211" s="189"/>
      <c r="D211" s="189"/>
    </row>
    <row r="212" spans="2:4" ht="14.25" customHeight="1" x14ac:dyDescent="0.25">
      <c r="B212" s="189"/>
      <c r="D212" s="189"/>
    </row>
    <row r="213" spans="2:4" ht="14.25" customHeight="1" x14ac:dyDescent="0.25">
      <c r="B213" s="189"/>
      <c r="D213" s="189"/>
    </row>
    <row r="214" spans="2:4" ht="14.25" customHeight="1" x14ac:dyDescent="0.25">
      <c r="B214" s="189"/>
      <c r="D214" s="189"/>
    </row>
    <row r="215" spans="2:4" ht="14.25" customHeight="1" x14ac:dyDescent="0.25">
      <c r="B215" s="189"/>
      <c r="D215" s="189"/>
    </row>
    <row r="216" spans="2:4" ht="14.25" customHeight="1" x14ac:dyDescent="0.25">
      <c r="B216" s="189"/>
      <c r="D216" s="189"/>
    </row>
    <row r="217" spans="2:4" ht="14.25" customHeight="1" x14ac:dyDescent="0.25">
      <c r="B217" s="189"/>
      <c r="D217" s="189"/>
    </row>
    <row r="218" spans="2:4" ht="14.25" customHeight="1" x14ac:dyDescent="0.25">
      <c r="B218" s="189"/>
      <c r="D218" s="189"/>
    </row>
    <row r="219" spans="2:4" ht="14.25" customHeight="1" x14ac:dyDescent="0.25">
      <c r="B219" s="189"/>
      <c r="D219" s="189"/>
    </row>
    <row r="220" spans="2:4" ht="14.25" customHeight="1" x14ac:dyDescent="0.25">
      <c r="B220" s="189"/>
      <c r="D220" s="189"/>
    </row>
    <row r="221" spans="2:4" ht="14.25" customHeight="1" x14ac:dyDescent="0.25">
      <c r="B221" s="189"/>
      <c r="D221" s="189"/>
    </row>
    <row r="222" spans="2:4" ht="14.25" customHeight="1" x14ac:dyDescent="0.25">
      <c r="B222" s="189"/>
      <c r="D222" s="189"/>
    </row>
    <row r="223" spans="2:4" ht="14.25" customHeight="1" x14ac:dyDescent="0.25">
      <c r="B223" s="189"/>
      <c r="D223" s="189"/>
    </row>
    <row r="224" spans="2:4" ht="14.25" customHeight="1" x14ac:dyDescent="0.25">
      <c r="B224" s="189"/>
      <c r="D224" s="189"/>
    </row>
    <row r="225" spans="2:4" ht="14.25" customHeight="1" x14ac:dyDescent="0.25">
      <c r="B225" s="189"/>
      <c r="D225" s="189"/>
    </row>
    <row r="226" spans="2:4" ht="14.25" customHeight="1" x14ac:dyDescent="0.25">
      <c r="B226" s="189"/>
      <c r="D226" s="189"/>
    </row>
    <row r="227" spans="2:4" ht="14.25" customHeight="1" x14ac:dyDescent="0.25">
      <c r="B227" s="189"/>
      <c r="D227" s="189"/>
    </row>
    <row r="228" spans="2:4" ht="14.25" customHeight="1" x14ac:dyDescent="0.25">
      <c r="B228" s="189"/>
      <c r="D228" s="189"/>
    </row>
    <row r="229" spans="2:4" ht="14.25" customHeight="1" x14ac:dyDescent="0.25">
      <c r="B229" s="189"/>
      <c r="D229" s="189"/>
    </row>
    <row r="230" spans="2:4" ht="14.25" customHeight="1" x14ac:dyDescent="0.25">
      <c r="B230" s="189"/>
      <c r="D230" s="189"/>
    </row>
    <row r="231" spans="2:4" ht="14.25" customHeight="1" x14ac:dyDescent="0.25">
      <c r="B231" s="189"/>
      <c r="D231" s="189"/>
    </row>
    <row r="232" spans="2:4" ht="14.25" customHeight="1" x14ac:dyDescent="0.25">
      <c r="B232" s="189"/>
      <c r="D232" s="189"/>
    </row>
    <row r="233" spans="2:4" ht="14.25" customHeight="1" x14ac:dyDescent="0.25">
      <c r="B233" s="189"/>
      <c r="D233" s="189"/>
    </row>
    <row r="234" spans="2:4" ht="14.25" customHeight="1" x14ac:dyDescent="0.25">
      <c r="B234" s="189"/>
      <c r="D234" s="189"/>
    </row>
    <row r="235" spans="2:4" ht="14.25" customHeight="1" x14ac:dyDescent="0.25">
      <c r="B235" s="189"/>
      <c r="D235" s="189"/>
    </row>
    <row r="236" spans="2:4" ht="14.25" customHeight="1" x14ac:dyDescent="0.25">
      <c r="B236" s="189"/>
      <c r="D236" s="189"/>
    </row>
    <row r="237" spans="2:4" ht="14.25" customHeight="1" x14ac:dyDescent="0.25">
      <c r="B237" s="189"/>
      <c r="D237" s="189"/>
    </row>
    <row r="238" spans="2:4" ht="14.25" customHeight="1" x14ac:dyDescent="0.25">
      <c r="B238" s="189"/>
      <c r="D238" s="189"/>
    </row>
    <row r="239" spans="2:4" ht="14.25" customHeight="1" x14ac:dyDescent="0.25">
      <c r="B239" s="189"/>
      <c r="D239" s="189"/>
    </row>
    <row r="240" spans="2:4" ht="14.25" customHeight="1" x14ac:dyDescent="0.25">
      <c r="B240" s="189"/>
      <c r="D240" s="189"/>
    </row>
    <row r="241" spans="2:4" ht="14.25" customHeight="1" x14ac:dyDescent="0.25">
      <c r="B241" s="189"/>
      <c r="D241" s="189"/>
    </row>
    <row r="242" spans="2:4" ht="14.25" customHeight="1" x14ac:dyDescent="0.25">
      <c r="B242" s="189"/>
      <c r="D242" s="189"/>
    </row>
    <row r="243" spans="2:4" ht="14.25" customHeight="1" x14ac:dyDescent="0.25">
      <c r="B243" s="189"/>
      <c r="D243" s="189"/>
    </row>
    <row r="244" spans="2:4" ht="14.25" customHeight="1" x14ac:dyDescent="0.25">
      <c r="B244" s="189"/>
      <c r="D244" s="189"/>
    </row>
    <row r="245" spans="2:4" ht="14.25" customHeight="1" x14ac:dyDescent="0.25">
      <c r="B245" s="189"/>
      <c r="D245" s="189"/>
    </row>
    <row r="246" spans="2:4" ht="14.25" customHeight="1" x14ac:dyDescent="0.25">
      <c r="B246" s="189"/>
      <c r="D246" s="189"/>
    </row>
    <row r="247" spans="2:4" ht="14.25" customHeight="1" x14ac:dyDescent="0.25">
      <c r="B247" s="189"/>
      <c r="D247" s="189"/>
    </row>
    <row r="248" spans="2:4" ht="14.25" customHeight="1" x14ac:dyDescent="0.25">
      <c r="B248" s="189"/>
      <c r="D248" s="189"/>
    </row>
    <row r="249" spans="2:4" ht="14.25" customHeight="1" x14ac:dyDescent="0.25">
      <c r="B249" s="189"/>
      <c r="D249" s="189"/>
    </row>
    <row r="250" spans="2:4" ht="14.25" customHeight="1" x14ac:dyDescent="0.25">
      <c r="B250" s="189"/>
      <c r="D250" s="189"/>
    </row>
    <row r="251" spans="2:4" ht="14.25" customHeight="1" x14ac:dyDescent="0.25">
      <c r="B251" s="189"/>
      <c r="D251" s="189"/>
    </row>
    <row r="252" spans="2:4" ht="14.25" customHeight="1" x14ac:dyDescent="0.25">
      <c r="B252" s="189"/>
      <c r="D252" s="189"/>
    </row>
    <row r="253" spans="2:4" ht="14.25" customHeight="1" x14ac:dyDescent="0.25">
      <c r="B253" s="189"/>
      <c r="D253" s="189"/>
    </row>
    <row r="254" spans="2:4" ht="14.25" customHeight="1" x14ac:dyDescent="0.25">
      <c r="B254" s="189"/>
      <c r="D254" s="189"/>
    </row>
    <row r="255" spans="2:4" ht="14.25" customHeight="1" x14ac:dyDescent="0.25">
      <c r="B255" s="189"/>
      <c r="D255" s="189"/>
    </row>
    <row r="256" spans="2:4" ht="14.25" customHeight="1" x14ac:dyDescent="0.25">
      <c r="B256" s="189"/>
      <c r="D256" s="189"/>
    </row>
    <row r="257" spans="2:4" ht="14.25" customHeight="1" x14ac:dyDescent="0.25">
      <c r="B257" s="189"/>
      <c r="D257" s="189"/>
    </row>
    <row r="258" spans="2:4" ht="14.25" customHeight="1" x14ac:dyDescent="0.25">
      <c r="B258" s="189"/>
      <c r="D258" s="189"/>
    </row>
    <row r="259" spans="2:4" ht="14.25" customHeight="1" x14ac:dyDescent="0.25">
      <c r="B259" s="189"/>
      <c r="D259" s="189"/>
    </row>
    <row r="260" spans="2:4" ht="14.25" customHeight="1" x14ac:dyDescent="0.25">
      <c r="B260" s="189"/>
      <c r="D260" s="189"/>
    </row>
    <row r="261" spans="2:4" ht="14.25" customHeight="1" x14ac:dyDescent="0.25">
      <c r="B261" s="189"/>
      <c r="D261" s="189"/>
    </row>
    <row r="262" spans="2:4" ht="14.25" customHeight="1" x14ac:dyDescent="0.25">
      <c r="B262" s="189"/>
      <c r="D262" s="189"/>
    </row>
    <row r="263" spans="2:4" ht="15.75" customHeight="1" x14ac:dyDescent="0.25"/>
    <row r="264" spans="2:4" ht="15.75" customHeight="1" x14ac:dyDescent="0.25"/>
    <row r="265" spans="2:4" ht="15.75" customHeight="1" x14ac:dyDescent="0.25"/>
    <row r="266" spans="2:4" ht="15.75" customHeight="1" x14ac:dyDescent="0.25"/>
    <row r="267" spans="2:4" ht="15.75" customHeight="1" x14ac:dyDescent="0.25"/>
    <row r="268" spans="2:4" ht="15.75" customHeight="1" x14ac:dyDescent="0.25"/>
    <row r="269" spans="2:4" ht="15.75" customHeight="1" x14ac:dyDescent="0.25"/>
    <row r="270" spans="2:4" ht="15.75" customHeight="1" x14ac:dyDescent="0.25"/>
    <row r="271" spans="2:4" ht="15.75" customHeight="1" x14ac:dyDescent="0.25"/>
    <row r="272" spans="2:4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</sheetData>
  <mergeCells count="8">
    <mergeCell ref="C20:D20"/>
    <mergeCell ref="C23:D23"/>
    <mergeCell ref="B2:D2"/>
    <mergeCell ref="B3:D3"/>
    <mergeCell ref="C18:D18"/>
    <mergeCell ref="C14:D14"/>
    <mergeCell ref="C11:D11"/>
    <mergeCell ref="C5:D5"/>
  </mergeCells>
  <phoneticPr fontId="32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A8D08D"/>
  </sheetPr>
  <dimension ref="B2:Z949"/>
  <sheetViews>
    <sheetView showGridLines="0" zoomScale="70" zoomScaleNormal="70" workbookViewId="0">
      <selection activeCell="E27" sqref="E27"/>
    </sheetView>
  </sheetViews>
  <sheetFormatPr baseColWidth="10" defaultColWidth="12.59765625" defaultRowHeight="15" customHeight="1" x14ac:dyDescent="0.25"/>
  <cols>
    <col min="2" max="2" width="7.19921875" customWidth="1"/>
    <col min="3" max="3" width="70.5" style="121" customWidth="1"/>
    <col min="4" max="4" width="10.09765625" customWidth="1"/>
    <col min="5" max="7" width="9.3984375" customWidth="1"/>
    <col min="8" max="8" width="10.5" customWidth="1"/>
    <col min="9" max="9" width="13.59765625" customWidth="1"/>
    <col min="10" max="10" width="11.5" customWidth="1"/>
    <col min="11" max="11" width="15.5" customWidth="1"/>
    <col min="12" max="12" width="9.3984375" customWidth="1"/>
    <col min="13" max="13" width="57.796875" customWidth="1"/>
    <col min="14" max="26" width="9.3984375" customWidth="1"/>
  </cols>
  <sheetData>
    <row r="2" spans="2:26" ht="15" customHeight="1" thickBot="1" x14ac:dyDescent="0.3"/>
    <row r="3" spans="2:26" ht="15" customHeight="1" thickBot="1" x14ac:dyDescent="0.3">
      <c r="B3" s="499" t="str">
        <f>Portada!C6</f>
        <v>PRESUPUESTO PARA EL MANTENIMIENTO VIAL EN LA RUTA DE LA VEREDA LA ARGENTINA</v>
      </c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1"/>
    </row>
    <row r="4" spans="2:26" ht="27.6" customHeight="1" thickBot="1" x14ac:dyDescent="0.3">
      <c r="B4" s="502" t="s">
        <v>7</v>
      </c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4"/>
    </row>
    <row r="5" spans="2:26" ht="14.25" customHeight="1" thickBot="1" x14ac:dyDescent="0.3">
      <c r="B5" s="219" t="s">
        <v>8</v>
      </c>
      <c r="C5" s="222" t="s">
        <v>9</v>
      </c>
      <c r="D5" s="157" t="s">
        <v>11</v>
      </c>
      <c r="E5" s="158" t="s">
        <v>12</v>
      </c>
      <c r="F5" s="158" t="s">
        <v>13</v>
      </c>
      <c r="G5" s="158" t="s">
        <v>14</v>
      </c>
      <c r="H5" s="157" t="s">
        <v>15</v>
      </c>
      <c r="I5" s="157" t="s">
        <v>16</v>
      </c>
      <c r="J5" s="157" t="s">
        <v>17</v>
      </c>
      <c r="K5" s="157" t="s">
        <v>18</v>
      </c>
      <c r="L5" s="511" t="s">
        <v>20</v>
      </c>
      <c r="M5" s="512"/>
      <c r="N5" s="113"/>
    </row>
    <row r="6" spans="2:26" ht="14.25" customHeight="1" thickBot="1" x14ac:dyDescent="0.3">
      <c r="B6" s="220">
        <f>'Actividades de construcción'!B5</f>
        <v>1</v>
      </c>
      <c r="C6" s="505" t="str">
        <f>'Actividades de construcción'!C5</f>
        <v>DERECHO DE VIA</v>
      </c>
      <c r="D6" s="506"/>
      <c r="E6" s="506"/>
      <c r="F6" s="506"/>
      <c r="G6" s="506"/>
      <c r="H6" s="506"/>
      <c r="I6" s="506"/>
      <c r="J6" s="506"/>
      <c r="K6" s="506"/>
      <c r="L6" s="506"/>
      <c r="M6" s="507"/>
      <c r="N6" s="113"/>
    </row>
    <row r="7" spans="2:26" ht="14.25" customHeight="1" x14ac:dyDescent="0.3">
      <c r="B7" s="221">
        <f>'Actividades de construcción'!B6</f>
        <v>1.1000000000000001</v>
      </c>
      <c r="C7" s="223" t="str">
        <f>'Actividades de construcción'!C6</f>
        <v>Rocería y desmonte manual</v>
      </c>
      <c r="D7" s="164" t="str">
        <f>'Actividades de construcción'!D6</f>
        <v>HA</v>
      </c>
      <c r="E7" s="165">
        <v>1.5</v>
      </c>
      <c r="F7" s="165"/>
      <c r="G7" s="165"/>
      <c r="H7" s="166">
        <f>E7</f>
        <v>1.5</v>
      </c>
      <c r="I7" s="165">
        <v>1</v>
      </c>
      <c r="J7" s="167">
        <v>0</v>
      </c>
      <c r="K7" s="168">
        <f>(H7*I7)+(H7*J7)</f>
        <v>1.5</v>
      </c>
      <c r="L7" s="508"/>
      <c r="M7" s="509"/>
      <c r="N7" s="113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2:26" ht="14.25" customHeight="1" x14ac:dyDescent="0.3">
      <c r="B8" s="221">
        <f>'Actividades de construcción'!B7</f>
        <v>1.2</v>
      </c>
      <c r="C8" s="223" t="str">
        <f>'Actividades de construcción'!C7</f>
        <v>Recolección y retiro de basuras y desechos</v>
      </c>
      <c r="D8" s="164" t="str">
        <f>'Actividades de construcción'!D7</f>
        <v>M3/KM</v>
      </c>
      <c r="E8" s="165">
        <v>1</v>
      </c>
      <c r="F8" s="165"/>
      <c r="G8" s="165"/>
      <c r="H8" s="166">
        <f>E8+F8+G8</f>
        <v>1</v>
      </c>
      <c r="I8" s="165">
        <v>1</v>
      </c>
      <c r="J8" s="167">
        <v>0</v>
      </c>
      <c r="K8" s="168">
        <f>(H8*I8)+(H8*J8)</f>
        <v>1</v>
      </c>
      <c r="L8" s="508"/>
      <c r="M8" s="509"/>
      <c r="N8" s="113"/>
      <c r="O8" s="5"/>
      <c r="P8" s="1"/>
      <c r="Q8" s="2"/>
      <c r="R8" s="2"/>
      <c r="S8" s="2"/>
      <c r="T8" s="2"/>
      <c r="U8" s="2"/>
      <c r="V8" s="2"/>
      <c r="W8" s="2"/>
      <c r="X8" s="2"/>
      <c r="Y8" s="2"/>
      <c r="Z8" s="2"/>
    </row>
    <row r="9" spans="2:26" ht="14.25" customHeight="1" x14ac:dyDescent="0.3">
      <c r="B9" s="221">
        <f>'Actividades de construcción'!B8</f>
        <v>1.3</v>
      </c>
      <c r="C9" s="223" t="str">
        <f>'Actividades de construcción'!C8</f>
        <v>Remocion de señales irregulares y otros elementos invasores</v>
      </c>
      <c r="D9" s="164" t="str">
        <f>'Actividades de construcción'!D8</f>
        <v>UND</v>
      </c>
      <c r="E9" s="165">
        <v>2</v>
      </c>
      <c r="F9" s="165"/>
      <c r="G9" s="165"/>
      <c r="H9" s="166">
        <f>E9+F9+G9</f>
        <v>2</v>
      </c>
      <c r="I9" s="165">
        <v>1</v>
      </c>
      <c r="J9" s="167">
        <v>0</v>
      </c>
      <c r="K9" s="168">
        <f>(H9*I9)+(H9*J9)</f>
        <v>2</v>
      </c>
      <c r="L9" s="510"/>
      <c r="M9" s="509"/>
      <c r="N9" s="113"/>
      <c r="O9" s="5"/>
      <c r="P9" s="2"/>
      <c r="Q9" s="2"/>
      <c r="R9" s="2"/>
      <c r="S9" s="1"/>
      <c r="T9" s="116"/>
      <c r="U9" s="116"/>
      <c r="V9" s="116"/>
      <c r="W9" s="116"/>
      <c r="X9" s="117"/>
      <c r="Y9" s="118"/>
      <c r="Z9" s="119"/>
    </row>
    <row r="10" spans="2:26" ht="14.25" customHeight="1" x14ac:dyDescent="0.3">
      <c r="B10" s="221">
        <f>'Actividades de construcción'!B9</f>
        <v>1.4</v>
      </c>
      <c r="C10" s="223" t="str">
        <f>'Actividades de construcción'!C9</f>
        <v>Limpieza de pavimento asfaltico, rigido o sistema de placa huella</v>
      </c>
      <c r="D10" s="164" t="str">
        <f>'Actividades de construcción'!D9</f>
        <v>KM</v>
      </c>
      <c r="E10" s="165">
        <v>3</v>
      </c>
      <c r="F10" s="165"/>
      <c r="G10" s="165"/>
      <c r="H10" s="166">
        <f>E10+F10+G10</f>
        <v>3</v>
      </c>
      <c r="I10" s="165">
        <v>1</v>
      </c>
      <c r="J10" s="167">
        <v>0</v>
      </c>
      <c r="K10" s="168">
        <f>(H10*I10)+(H10*J10)</f>
        <v>3</v>
      </c>
      <c r="L10" s="508"/>
      <c r="M10" s="509"/>
      <c r="N10" s="113"/>
      <c r="O10" s="5"/>
      <c r="P10" s="2"/>
      <c r="Q10" s="2"/>
      <c r="R10" s="2"/>
      <c r="S10" s="1"/>
      <c r="T10" s="116"/>
      <c r="U10" s="116"/>
      <c r="V10" s="116"/>
      <c r="W10" s="116"/>
      <c r="X10" s="116"/>
      <c r="Y10" s="120"/>
      <c r="Z10" s="119"/>
    </row>
    <row r="11" spans="2:26" ht="14.25" customHeight="1" thickBot="1" x14ac:dyDescent="0.35">
      <c r="B11" s="221">
        <f>'Actividades de construcción'!B10</f>
        <v>1.5</v>
      </c>
      <c r="C11" s="224" t="str">
        <f>'Actividades de construcción'!C10</f>
        <v>Retiro de Obstáculos</v>
      </c>
      <c r="D11" s="169" t="str">
        <f>'Actividades de construcción'!D10</f>
        <v>VJ</v>
      </c>
      <c r="E11" s="170">
        <v>2</v>
      </c>
      <c r="F11" s="170"/>
      <c r="G11" s="170"/>
      <c r="H11" s="171">
        <f>E11+F11+G11</f>
        <v>2</v>
      </c>
      <c r="I11" s="170">
        <v>1</v>
      </c>
      <c r="J11" s="172">
        <v>0</v>
      </c>
      <c r="K11" s="173">
        <f>(H11*I11)+(H11*J11)</f>
        <v>2</v>
      </c>
      <c r="L11" s="510"/>
      <c r="M11" s="509"/>
      <c r="N11" s="113"/>
      <c r="O11" s="5"/>
      <c r="P11" s="2"/>
      <c r="Q11" s="2"/>
      <c r="R11" s="2"/>
      <c r="S11" s="1"/>
      <c r="T11" s="116"/>
      <c r="U11" s="116"/>
      <c r="V11" s="116"/>
      <c r="W11" s="116"/>
      <c r="X11" s="116"/>
      <c r="Y11" s="120"/>
      <c r="Z11" s="119"/>
    </row>
    <row r="12" spans="2:26" ht="14.25" customHeight="1" thickBot="1" x14ac:dyDescent="0.35">
      <c r="B12" s="221">
        <f>'Actividades de construcción'!B11</f>
        <v>2</v>
      </c>
      <c r="C12" s="505" t="str">
        <f>'Actividades de construcción'!C11</f>
        <v>MANTENIMIENTO DE OBRAS DE CONTENCIÓN</v>
      </c>
      <c r="D12" s="506"/>
      <c r="E12" s="506"/>
      <c r="F12" s="506"/>
      <c r="G12" s="506"/>
      <c r="H12" s="506"/>
      <c r="I12" s="506"/>
      <c r="J12" s="506"/>
      <c r="K12" s="506"/>
      <c r="L12" s="506"/>
      <c r="M12" s="507"/>
      <c r="N12" s="113"/>
      <c r="O12" s="5"/>
      <c r="P12" s="2"/>
      <c r="Q12" s="2"/>
      <c r="R12" s="2"/>
      <c r="S12" s="1"/>
      <c r="T12" s="116"/>
      <c r="U12" s="1"/>
      <c r="V12" s="116"/>
      <c r="W12" s="116"/>
      <c r="X12" s="116"/>
      <c r="Y12" s="120"/>
      <c r="Z12" s="119"/>
    </row>
    <row r="13" spans="2:26" ht="14.4" x14ac:dyDescent="0.3">
      <c r="B13" s="221">
        <f>'Actividades de construcción'!B12</f>
        <v>2.1</v>
      </c>
      <c r="C13" s="225" t="str">
        <f>'Actividades de construcción'!C12</f>
        <v>Despedrado de taludes</v>
      </c>
      <c r="D13" s="159" t="str">
        <f>'Actividades de construcción'!D12</f>
        <v>M3</v>
      </c>
      <c r="E13" s="160">
        <v>1.5</v>
      </c>
      <c r="F13" s="160"/>
      <c r="G13" s="160"/>
      <c r="H13" s="161">
        <f>E13+F13+G13</f>
        <v>1.5</v>
      </c>
      <c r="I13" s="160">
        <v>1</v>
      </c>
      <c r="J13" s="162">
        <v>0</v>
      </c>
      <c r="K13" s="163">
        <f>(H13*I13)+(H13*J13)</f>
        <v>1.5</v>
      </c>
      <c r="L13" s="513"/>
      <c r="M13" s="514"/>
      <c r="N13" s="113"/>
      <c r="O13" s="5"/>
      <c r="P13" s="1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2:26" ht="19.2" customHeight="1" thickBot="1" x14ac:dyDescent="0.35">
      <c r="B14" s="221">
        <f>'Actividades de construcción'!B13</f>
        <v>2.2000000000000002</v>
      </c>
      <c r="C14" s="223" t="str">
        <f>'Actividades de construcción'!C13</f>
        <v>Limpieza de muro</v>
      </c>
      <c r="D14" s="164" t="str">
        <f>'Actividades de construcción'!D13</f>
        <v>M2</v>
      </c>
      <c r="E14" s="165">
        <v>105</v>
      </c>
      <c r="F14" s="165"/>
      <c r="G14" s="165"/>
      <c r="H14" s="166">
        <f>E14+F14+G14</f>
        <v>105</v>
      </c>
      <c r="I14" s="165">
        <v>1</v>
      </c>
      <c r="J14" s="167">
        <v>0</v>
      </c>
      <c r="K14" s="168">
        <f>(H14*I14)+(H14*J14)</f>
        <v>105</v>
      </c>
      <c r="L14" s="513"/>
      <c r="M14" s="514"/>
      <c r="N14" s="113"/>
      <c r="O14" s="5"/>
      <c r="P14" s="1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2:26" ht="14.25" customHeight="1" thickBot="1" x14ac:dyDescent="0.35">
      <c r="B15" s="221">
        <f>'Actividades de construcción'!B14</f>
        <v>3</v>
      </c>
      <c r="C15" s="505" t="str">
        <f>'Actividades de construcción'!C14</f>
        <v>MANTENIMIENTO DE PAVIMENTOS ASFÁLTICOS</v>
      </c>
      <c r="D15" s="506"/>
      <c r="E15" s="506"/>
      <c r="F15" s="506"/>
      <c r="G15" s="506"/>
      <c r="H15" s="506"/>
      <c r="I15" s="506"/>
      <c r="J15" s="506"/>
      <c r="K15" s="506"/>
      <c r="L15" s="506"/>
      <c r="M15" s="507"/>
      <c r="N15" s="113"/>
      <c r="O15" s="5"/>
      <c r="P15" s="1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2:26" ht="14.25" customHeight="1" x14ac:dyDescent="0.3">
      <c r="B16" s="221">
        <f>'Actividades de construcción'!B15</f>
        <v>3.1</v>
      </c>
      <c r="C16" s="225" t="str">
        <f>'Actividades de construcción'!C15</f>
        <v>Sellado de grietas en calzada y bermas</v>
      </c>
      <c r="D16" s="159" t="str">
        <f>'Actividades de construcción'!D15</f>
        <v>ML</v>
      </c>
      <c r="E16" s="160">
        <v>67.58959999999999</v>
      </c>
      <c r="F16" s="160"/>
      <c r="G16" s="160"/>
      <c r="H16" s="161">
        <f>E16+F16+G16</f>
        <v>67.58959999999999</v>
      </c>
      <c r="I16" s="160">
        <v>1</v>
      </c>
      <c r="J16" s="162">
        <v>0</v>
      </c>
      <c r="K16" s="163">
        <f>(H16*I16)+(H16*J16)</f>
        <v>67.58959999999999</v>
      </c>
      <c r="L16" s="515"/>
      <c r="M16" s="514"/>
      <c r="N16" s="113"/>
      <c r="O16" s="5"/>
      <c r="P16" s="1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2:26" ht="14.25" customHeight="1" x14ac:dyDescent="0.3">
      <c r="B17" s="221">
        <f>'Actividades de construcción'!B16</f>
        <v>3.2</v>
      </c>
      <c r="C17" s="226" t="str">
        <f>'Actividades de construcción'!C16</f>
        <v>Parcheo en calzada y bermas pavimentadas</v>
      </c>
      <c r="D17" s="164" t="str">
        <f>'Actividades de construcción'!D16</f>
        <v>M3</v>
      </c>
      <c r="E17" s="307">
        <v>2.5514350000000001</v>
      </c>
      <c r="F17" s="165"/>
      <c r="G17" s="165"/>
      <c r="H17" s="166">
        <f>E17+F17+G17</f>
        <v>2.5514350000000001</v>
      </c>
      <c r="I17" s="165">
        <v>1</v>
      </c>
      <c r="J17" s="167">
        <v>0</v>
      </c>
      <c r="K17" s="168">
        <f>(H17*I17)+(H17*J17)</f>
        <v>2.5514350000000001</v>
      </c>
      <c r="L17" s="508"/>
      <c r="M17" s="509"/>
      <c r="N17" s="113"/>
      <c r="O17" s="5"/>
      <c r="P17" s="1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2:26" ht="14.25" customHeight="1" thickBot="1" x14ac:dyDescent="0.35">
      <c r="B18" s="221">
        <f>'Actividades de construcción'!B17</f>
        <v>3.3</v>
      </c>
      <c r="C18" s="226" t="str">
        <f>'Actividades de construcción'!C17</f>
        <v>Bacheo de pavimentos asfálticos</v>
      </c>
      <c r="D18" s="164" t="str">
        <f>'Actividades de construcción'!D17</f>
        <v>M3</v>
      </c>
      <c r="E18" s="165">
        <v>1.99</v>
      </c>
      <c r="F18" s="165"/>
      <c r="G18" s="165"/>
      <c r="H18" s="166">
        <f>E18+F18+G18</f>
        <v>1.99</v>
      </c>
      <c r="I18" s="165">
        <v>1</v>
      </c>
      <c r="J18" s="167">
        <v>0</v>
      </c>
      <c r="K18" s="168">
        <f>(H18*I18)+(H18*J18)</f>
        <v>1.99</v>
      </c>
      <c r="L18" s="508"/>
      <c r="M18" s="509"/>
      <c r="N18" s="113"/>
      <c r="O18" s="5"/>
      <c r="P18" s="1"/>
    </row>
    <row r="19" spans="2:26" ht="14.25" customHeight="1" thickBot="1" x14ac:dyDescent="0.35">
      <c r="B19" s="221">
        <f>'Actividades de construcción'!B18</f>
        <v>4</v>
      </c>
      <c r="C19" s="505" t="str">
        <f>'Actividades de construcción'!C18</f>
        <v>MANTENIMIENTO DE PAVIMENTOS RÍGIDOS</v>
      </c>
      <c r="D19" s="506"/>
      <c r="E19" s="506"/>
      <c r="F19" s="506"/>
      <c r="G19" s="506"/>
      <c r="H19" s="506"/>
      <c r="I19" s="506"/>
      <c r="J19" s="506"/>
      <c r="K19" s="506"/>
      <c r="L19" s="506"/>
      <c r="M19" s="507"/>
      <c r="N19" s="113"/>
      <c r="O19" s="5"/>
    </row>
    <row r="20" spans="2:26" ht="14.25" customHeight="1" thickBot="1" x14ac:dyDescent="0.35">
      <c r="B20" s="221">
        <f>'Actividades de construcción'!B19</f>
        <v>4.0999999999999996</v>
      </c>
      <c r="C20" s="225" t="str">
        <f>'Actividades de construcción'!C19</f>
        <v xml:space="preserve">Sellado de grietas en calzada y bermas </v>
      </c>
      <c r="D20" s="159" t="str">
        <f>'Actividades de construcción'!D19</f>
        <v>ML</v>
      </c>
      <c r="E20" s="174">
        <v>10</v>
      </c>
      <c r="F20" s="174"/>
      <c r="G20" s="174"/>
      <c r="H20" s="161">
        <f>E20+F20+G20</f>
        <v>10</v>
      </c>
      <c r="I20" s="160">
        <v>1</v>
      </c>
      <c r="J20" s="162">
        <v>0</v>
      </c>
      <c r="K20" s="163">
        <f>(H20*I20)+(H20*J20)</f>
        <v>10</v>
      </c>
      <c r="L20" s="515"/>
      <c r="M20" s="514"/>
      <c r="N20" s="113"/>
      <c r="O20" s="5"/>
      <c r="P20" s="1"/>
    </row>
    <row r="21" spans="2:26" ht="14.25" customHeight="1" thickBot="1" x14ac:dyDescent="0.35">
      <c r="B21" s="221">
        <f>'Actividades de construcción'!B20</f>
        <v>5</v>
      </c>
      <c r="C21" s="505" t="str">
        <f>'Actividades de construcción'!C20</f>
        <v>MANTENIMIENTO DE OBRAS DE DRENAJE</v>
      </c>
      <c r="D21" s="506"/>
      <c r="E21" s="506"/>
      <c r="F21" s="506"/>
      <c r="G21" s="506"/>
      <c r="H21" s="506"/>
      <c r="I21" s="506"/>
      <c r="J21" s="506"/>
      <c r="K21" s="506"/>
      <c r="L21" s="506"/>
      <c r="M21" s="507"/>
      <c r="N21" s="113"/>
      <c r="O21" s="5"/>
      <c r="P21" s="1"/>
    </row>
    <row r="22" spans="2:26" ht="14.25" customHeight="1" x14ac:dyDescent="0.3">
      <c r="B22" s="221">
        <f>'Actividades de construcción'!B21</f>
        <v>5.0999999999999996</v>
      </c>
      <c r="C22" s="225" t="str">
        <f>'Actividades de construcción'!C21</f>
        <v>Limpieza de canales y zanjas de coronación</v>
      </c>
      <c r="D22" s="159" t="str">
        <f>'Actividades de construcción'!D21</f>
        <v>M2</v>
      </c>
      <c r="E22" s="159">
        <v>167.26</v>
      </c>
      <c r="F22" s="174"/>
      <c r="G22" s="174"/>
      <c r="H22" s="161">
        <f>E22+F22+G22</f>
        <v>167.26</v>
      </c>
      <c r="I22" s="160">
        <v>1</v>
      </c>
      <c r="J22" s="176">
        <v>0</v>
      </c>
      <c r="K22" s="163">
        <f>(H22*I22)+(H22*J22)</f>
        <v>167.26</v>
      </c>
      <c r="L22" s="515"/>
      <c r="M22" s="514"/>
      <c r="N22" s="113"/>
      <c r="O22" s="5"/>
      <c r="P22" s="1"/>
    </row>
    <row r="23" spans="2:26" ht="14.25" customHeight="1" thickBot="1" x14ac:dyDescent="0.35">
      <c r="B23" s="221">
        <f>'Actividades de construcción'!B22</f>
        <v>5.2</v>
      </c>
      <c r="C23" s="223" t="str">
        <f>'Actividades de construcción'!C22</f>
        <v>Sellado de juntas y grietas en cunetas, bajantes de agua y zanjas de coronación de concreto</v>
      </c>
      <c r="D23" s="164" t="str">
        <f>'Actividades de construcción'!D22</f>
        <v>ML</v>
      </c>
      <c r="E23" s="175">
        <v>10</v>
      </c>
      <c r="F23" s="175"/>
      <c r="G23" s="175"/>
      <c r="H23" s="161">
        <f>E23+F23+G23</f>
        <v>10</v>
      </c>
      <c r="I23" s="165">
        <v>1</v>
      </c>
      <c r="J23" s="177">
        <v>0</v>
      </c>
      <c r="K23" s="168">
        <f>(H23*I23)+(H23*J23)</f>
        <v>10</v>
      </c>
      <c r="L23" s="510"/>
      <c r="M23" s="509"/>
      <c r="N23" s="218"/>
      <c r="O23" s="218"/>
      <c r="P23" s="1"/>
    </row>
    <row r="24" spans="2:26" ht="18" customHeight="1" thickBot="1" x14ac:dyDescent="0.35">
      <c r="B24" s="221">
        <f>'Actividades de construcción'!B23</f>
        <v>6</v>
      </c>
      <c r="C24" s="505" t="str">
        <f>'Actividades de construcción'!C23</f>
        <v>MANTENIMIENTO DE SEÑALIZACIÓN</v>
      </c>
      <c r="D24" s="506"/>
      <c r="E24" s="506"/>
      <c r="F24" s="506"/>
      <c r="G24" s="506"/>
      <c r="H24" s="506"/>
      <c r="I24" s="506"/>
      <c r="J24" s="506"/>
      <c r="K24" s="506"/>
      <c r="L24" s="506"/>
      <c r="M24" s="507"/>
      <c r="N24" s="113"/>
      <c r="O24" s="227"/>
      <c r="P24" s="1"/>
    </row>
    <row r="25" spans="2:26" ht="14.4" x14ac:dyDescent="0.3">
      <c r="B25" s="221">
        <f>'Actividades de construcción'!B24</f>
        <v>6.1</v>
      </c>
      <c r="C25" s="229" t="str">
        <f>'Actividades de construcción'!C24</f>
        <v>Limpieza de señales verticales</v>
      </c>
      <c r="D25" s="230" t="str">
        <f>'Actividades de construcción'!D24</f>
        <v>M2</v>
      </c>
      <c r="E25" s="231">
        <v>2.16</v>
      </c>
      <c r="F25" s="231"/>
      <c r="G25" s="231"/>
      <c r="H25" s="232">
        <f>E25+F25+G25</f>
        <v>2.16</v>
      </c>
      <c r="I25" s="233">
        <v>1</v>
      </c>
      <c r="J25" s="234">
        <v>0</v>
      </c>
      <c r="K25" s="235">
        <f>(H25*I25)+(H25*J25)</f>
        <v>2.16</v>
      </c>
      <c r="L25" s="516"/>
      <c r="M25" s="517"/>
      <c r="N25" s="218"/>
      <c r="O25" s="218"/>
      <c r="P25" s="1"/>
    </row>
    <row r="26" spans="2:26" ht="14.25" customHeight="1" x14ac:dyDescent="0.3">
      <c r="B26" s="221">
        <f>'Actividades de construcción'!B25</f>
        <v>6.2</v>
      </c>
      <c r="C26" s="223" t="str">
        <f>'Actividades de construcción'!C25</f>
        <v>Reemplazo de señales verticales laterales</v>
      </c>
      <c r="D26" s="164" t="str">
        <f>'Actividades de construcción'!D25</f>
        <v>UND</v>
      </c>
      <c r="E26" s="175">
        <v>4</v>
      </c>
      <c r="F26" s="175"/>
      <c r="G26" s="175"/>
      <c r="H26" s="166">
        <f>E26+F26+G26</f>
        <v>4</v>
      </c>
      <c r="I26" s="165">
        <v>1</v>
      </c>
      <c r="J26" s="177">
        <v>0</v>
      </c>
      <c r="K26" s="168">
        <f>(H26*I26)+(H26*J26)</f>
        <v>4</v>
      </c>
      <c r="L26" s="508"/>
      <c r="M26" s="509"/>
      <c r="N26" s="113"/>
      <c r="O26" s="227"/>
      <c r="P26" s="1"/>
    </row>
    <row r="27" spans="2:26" ht="14.25" customHeight="1" x14ac:dyDescent="0.25">
      <c r="B27" s="265"/>
      <c r="C27" s="188"/>
      <c r="D27" s="178"/>
      <c r="E27" s="178"/>
      <c r="F27" s="178"/>
      <c r="G27" s="178"/>
      <c r="H27" s="178"/>
      <c r="I27" s="178"/>
      <c r="J27" s="178"/>
      <c r="K27" s="178"/>
      <c r="L27" s="178"/>
      <c r="M27" s="178"/>
    </row>
    <row r="28" spans="2:26" ht="14.25" customHeight="1" x14ac:dyDescent="0.25">
      <c r="B28" s="265"/>
      <c r="C28" s="188"/>
      <c r="D28" s="178"/>
      <c r="E28" s="178"/>
      <c r="F28" s="178"/>
      <c r="G28" s="178"/>
      <c r="H28" s="178"/>
      <c r="I28" s="178"/>
      <c r="J28" s="178"/>
      <c r="K28" s="178"/>
      <c r="L28" s="178"/>
      <c r="M28" s="178"/>
    </row>
    <row r="29" spans="2:26" ht="14.25" customHeight="1" x14ac:dyDescent="0.25">
      <c r="B29" s="189"/>
      <c r="C29" s="188"/>
      <c r="D29" s="178"/>
      <c r="E29" s="178"/>
      <c r="F29" s="178"/>
      <c r="G29" s="178"/>
      <c r="H29" s="178"/>
      <c r="I29" s="178"/>
      <c r="J29" s="178"/>
      <c r="K29" s="178"/>
      <c r="L29" s="178"/>
      <c r="M29" s="178"/>
    </row>
    <row r="30" spans="2:26" ht="14.25" customHeight="1" x14ac:dyDescent="0.25">
      <c r="B30" s="189"/>
      <c r="C30" s="188"/>
      <c r="D30" s="178"/>
      <c r="E30" s="178"/>
      <c r="F30" s="178"/>
      <c r="G30" s="178"/>
      <c r="H30" s="178"/>
      <c r="I30" s="178"/>
      <c r="J30" s="178"/>
      <c r="K30" s="178"/>
      <c r="L30" s="178"/>
      <c r="M30" s="178"/>
    </row>
    <row r="31" spans="2:26" ht="14.25" customHeight="1" x14ac:dyDescent="0.25">
      <c r="B31" s="189"/>
      <c r="C31" s="188"/>
      <c r="D31" s="178"/>
      <c r="E31" s="178"/>
      <c r="F31" s="178"/>
      <c r="G31" s="178"/>
      <c r="H31" s="178"/>
      <c r="I31" s="178"/>
      <c r="J31" s="178"/>
      <c r="K31" s="178"/>
      <c r="L31" s="178"/>
      <c r="M31" s="178"/>
    </row>
    <row r="32" spans="2:26" ht="14.25" customHeight="1" x14ac:dyDescent="0.25">
      <c r="B32" s="189"/>
      <c r="C32" s="188"/>
      <c r="D32" s="178"/>
      <c r="E32" s="178"/>
      <c r="F32" s="178"/>
      <c r="G32" s="178"/>
      <c r="H32" s="178"/>
      <c r="I32" s="178"/>
      <c r="J32" s="178"/>
      <c r="K32" s="178"/>
      <c r="L32" s="178"/>
      <c r="M32" s="178"/>
    </row>
    <row r="33" spans="2:13" ht="14.25" customHeight="1" x14ac:dyDescent="0.25">
      <c r="B33" s="189"/>
      <c r="C33" s="188"/>
      <c r="D33" s="178"/>
      <c r="E33" s="178"/>
      <c r="F33" s="178"/>
      <c r="G33" s="178"/>
      <c r="H33" s="178"/>
      <c r="I33" s="178"/>
      <c r="J33" s="178"/>
      <c r="K33" s="178"/>
      <c r="L33" s="178"/>
      <c r="M33" s="178"/>
    </row>
    <row r="34" spans="2:13" ht="14.25" customHeight="1" x14ac:dyDescent="0.25">
      <c r="B34" s="189"/>
      <c r="C34" s="188"/>
      <c r="D34" s="178"/>
      <c r="E34" s="178"/>
      <c r="F34" s="178"/>
      <c r="G34" s="178"/>
      <c r="H34" s="178"/>
      <c r="I34" s="178"/>
      <c r="J34" s="178"/>
      <c r="K34" s="178"/>
      <c r="L34" s="178"/>
      <c r="M34" s="178"/>
    </row>
    <row r="35" spans="2:13" ht="14.25" customHeight="1" x14ac:dyDescent="0.25">
      <c r="B35" s="189"/>
      <c r="C35" s="188"/>
      <c r="D35" s="178"/>
      <c r="E35" s="178"/>
      <c r="F35" s="178"/>
      <c r="G35" s="178"/>
      <c r="H35" s="178"/>
      <c r="I35" s="178"/>
      <c r="J35" s="178"/>
      <c r="K35" s="178"/>
      <c r="L35" s="178"/>
      <c r="M35" s="178"/>
    </row>
    <row r="36" spans="2:13" ht="14.25" customHeight="1" x14ac:dyDescent="0.25">
      <c r="B36" s="189"/>
      <c r="C36" s="188"/>
      <c r="D36" s="178"/>
      <c r="E36" s="178"/>
      <c r="F36" s="178"/>
      <c r="G36" s="178"/>
      <c r="H36" s="178"/>
      <c r="I36" s="178"/>
      <c r="J36" s="178"/>
      <c r="K36" s="178"/>
      <c r="L36" s="178"/>
      <c r="M36" s="178"/>
    </row>
    <row r="37" spans="2:13" ht="14.25" customHeight="1" x14ac:dyDescent="0.25">
      <c r="B37" s="189"/>
      <c r="C37" s="188"/>
      <c r="D37" s="178"/>
      <c r="E37" s="178"/>
      <c r="F37" s="178"/>
      <c r="G37" s="178"/>
      <c r="H37" s="178"/>
      <c r="I37" s="178"/>
      <c r="J37" s="178"/>
      <c r="K37" s="178"/>
      <c r="L37" s="178"/>
      <c r="M37" s="178"/>
    </row>
    <row r="38" spans="2:13" ht="14.25" customHeight="1" x14ac:dyDescent="0.25">
      <c r="B38" s="189"/>
      <c r="C38" s="188"/>
      <c r="D38" s="178"/>
      <c r="E38" s="178"/>
      <c r="F38" s="178"/>
      <c r="G38" s="178"/>
      <c r="H38" s="178"/>
      <c r="I38" s="178"/>
      <c r="J38" s="178"/>
      <c r="K38" s="178"/>
      <c r="L38" s="178"/>
      <c r="M38" s="178"/>
    </row>
    <row r="39" spans="2:13" ht="14.25" customHeight="1" x14ac:dyDescent="0.25">
      <c r="B39" s="189"/>
      <c r="C39" s="188"/>
      <c r="D39" s="178"/>
      <c r="E39" s="178"/>
      <c r="F39" s="178"/>
      <c r="G39" s="178"/>
      <c r="H39" s="178"/>
      <c r="I39" s="178"/>
      <c r="J39" s="178"/>
      <c r="K39" s="178"/>
      <c r="L39" s="178"/>
      <c r="M39" s="178"/>
    </row>
    <row r="40" spans="2:13" ht="14.25" customHeight="1" x14ac:dyDescent="0.25">
      <c r="B40" s="189"/>
      <c r="C40" s="188"/>
      <c r="D40" s="178"/>
      <c r="E40" s="178"/>
      <c r="F40" s="178"/>
      <c r="G40" s="178"/>
      <c r="H40" s="178"/>
      <c r="I40" s="178"/>
      <c r="J40" s="178"/>
      <c r="K40" s="178"/>
      <c r="L40" s="178"/>
      <c r="M40" s="178"/>
    </row>
    <row r="41" spans="2:13" ht="14.25" customHeight="1" x14ac:dyDescent="0.25">
      <c r="B41" s="189"/>
      <c r="C41" s="188"/>
      <c r="D41" s="178"/>
      <c r="E41" s="178"/>
      <c r="F41" s="178"/>
      <c r="G41" s="178"/>
      <c r="H41" s="178"/>
      <c r="I41" s="178"/>
      <c r="J41" s="178"/>
      <c r="K41" s="178"/>
      <c r="L41" s="178"/>
      <c r="M41" s="178"/>
    </row>
    <row r="42" spans="2:13" ht="14.25" customHeight="1" x14ac:dyDescent="0.25">
      <c r="B42" s="189"/>
      <c r="C42" s="188"/>
      <c r="D42" s="178"/>
      <c r="E42" s="178"/>
      <c r="F42" s="178"/>
      <c r="G42" s="178"/>
      <c r="H42" s="178"/>
      <c r="I42" s="178"/>
      <c r="J42" s="178"/>
      <c r="K42" s="178"/>
      <c r="L42" s="178"/>
      <c r="M42" s="178"/>
    </row>
    <row r="43" spans="2:13" ht="14.25" customHeight="1" x14ac:dyDescent="0.25">
      <c r="B43" s="189"/>
      <c r="C43" s="188"/>
      <c r="D43" s="178"/>
      <c r="E43" s="178"/>
      <c r="F43" s="178"/>
      <c r="G43" s="178"/>
      <c r="H43" s="178"/>
      <c r="I43" s="178"/>
      <c r="J43" s="178"/>
      <c r="K43" s="178"/>
      <c r="L43" s="178"/>
      <c r="M43" s="178"/>
    </row>
    <row r="44" spans="2:13" ht="14.25" customHeight="1" x14ac:dyDescent="0.25">
      <c r="B44" s="189"/>
      <c r="C44" s="188"/>
      <c r="D44" s="178"/>
      <c r="E44" s="178"/>
      <c r="F44" s="178"/>
      <c r="G44" s="178"/>
      <c r="H44" s="178"/>
      <c r="I44" s="178"/>
      <c r="J44" s="178"/>
      <c r="K44" s="178"/>
      <c r="L44" s="178"/>
      <c r="M44" s="178"/>
    </row>
    <row r="45" spans="2:13" ht="14.25" customHeight="1" x14ac:dyDescent="0.25">
      <c r="B45" s="189"/>
      <c r="C45" s="188"/>
      <c r="D45" s="178"/>
      <c r="E45" s="178"/>
      <c r="F45" s="178"/>
      <c r="G45" s="178"/>
      <c r="H45" s="178"/>
      <c r="I45" s="178"/>
      <c r="J45" s="178"/>
      <c r="K45" s="178"/>
      <c r="L45" s="178"/>
      <c r="M45" s="178"/>
    </row>
    <row r="46" spans="2:13" ht="14.25" customHeight="1" x14ac:dyDescent="0.25">
      <c r="B46" s="189"/>
      <c r="C46" s="188"/>
      <c r="D46" s="178"/>
      <c r="E46" s="178"/>
      <c r="F46" s="178"/>
      <c r="G46" s="178"/>
      <c r="H46" s="178"/>
      <c r="I46" s="178"/>
      <c r="J46" s="178"/>
      <c r="K46" s="178"/>
      <c r="L46" s="178"/>
      <c r="M46" s="178"/>
    </row>
    <row r="47" spans="2:13" ht="14.25" customHeight="1" x14ac:dyDescent="0.25">
      <c r="B47" s="189"/>
      <c r="C47" s="188"/>
      <c r="D47" s="178"/>
      <c r="E47" s="178"/>
      <c r="F47" s="178"/>
      <c r="G47" s="178"/>
      <c r="H47" s="178"/>
      <c r="I47" s="178"/>
      <c r="J47" s="178"/>
      <c r="K47" s="178"/>
      <c r="L47" s="178"/>
      <c r="M47" s="178"/>
    </row>
    <row r="48" spans="2:13" ht="14.25" customHeight="1" x14ac:dyDescent="0.25">
      <c r="B48" s="189"/>
      <c r="C48" s="188"/>
      <c r="D48" s="178"/>
      <c r="E48" s="178"/>
      <c r="F48" s="178"/>
      <c r="G48" s="178"/>
      <c r="H48" s="178"/>
      <c r="I48" s="178"/>
      <c r="J48" s="178"/>
      <c r="K48" s="178"/>
      <c r="L48" s="178"/>
      <c r="M48" s="178"/>
    </row>
    <row r="49" spans="2:13" ht="14.25" customHeight="1" x14ac:dyDescent="0.25">
      <c r="B49" s="189"/>
      <c r="C49" s="188"/>
      <c r="D49" s="178"/>
      <c r="E49" s="178"/>
      <c r="F49" s="178"/>
      <c r="G49" s="178"/>
      <c r="H49" s="178"/>
      <c r="I49" s="178"/>
      <c r="J49" s="178"/>
      <c r="K49" s="178"/>
      <c r="L49" s="178"/>
      <c r="M49" s="178"/>
    </row>
    <row r="50" spans="2:13" ht="14.25" customHeight="1" x14ac:dyDescent="0.25">
      <c r="B50" s="189"/>
      <c r="C50" s="188"/>
      <c r="D50" s="189"/>
      <c r="E50" s="178"/>
      <c r="F50" s="178"/>
      <c r="G50" s="178"/>
      <c r="H50" s="178"/>
      <c r="I50" s="178"/>
      <c r="J50" s="178"/>
      <c r="K50" s="178"/>
      <c r="L50" s="178"/>
      <c r="M50" s="178"/>
    </row>
    <row r="51" spans="2:13" ht="14.25" customHeight="1" x14ac:dyDescent="0.25">
      <c r="B51" s="189"/>
      <c r="C51" s="188"/>
      <c r="D51" s="189"/>
      <c r="E51" s="178"/>
      <c r="F51" s="178"/>
      <c r="G51" s="178"/>
      <c r="H51" s="178"/>
      <c r="I51" s="178"/>
      <c r="J51" s="178"/>
      <c r="K51" s="178"/>
      <c r="L51" s="178"/>
      <c r="M51" s="178"/>
    </row>
    <row r="52" spans="2:13" ht="14.25" customHeight="1" x14ac:dyDescent="0.25">
      <c r="B52" s="189"/>
      <c r="C52" s="188"/>
      <c r="D52" s="189"/>
      <c r="E52" s="178"/>
      <c r="F52" s="178"/>
      <c r="G52" s="178"/>
      <c r="H52" s="178"/>
      <c r="I52" s="178"/>
      <c r="J52" s="178"/>
      <c r="K52" s="178"/>
      <c r="L52" s="178"/>
      <c r="M52" s="178"/>
    </row>
    <row r="53" spans="2:13" ht="14.25" customHeight="1" x14ac:dyDescent="0.25">
      <c r="B53" s="189"/>
      <c r="C53" s="188"/>
      <c r="D53" s="189"/>
      <c r="E53" s="178"/>
      <c r="F53" s="178"/>
      <c r="G53" s="178"/>
      <c r="H53" s="178"/>
      <c r="I53" s="178"/>
      <c r="J53" s="178"/>
      <c r="K53" s="178"/>
      <c r="L53" s="178"/>
      <c r="M53" s="178"/>
    </row>
    <row r="54" spans="2:13" ht="14.25" customHeight="1" x14ac:dyDescent="0.25">
      <c r="B54" s="189"/>
      <c r="C54" s="188"/>
      <c r="D54" s="189"/>
      <c r="E54" s="178"/>
      <c r="F54" s="178"/>
      <c r="G54" s="178"/>
      <c r="H54" s="178"/>
      <c r="I54" s="178"/>
      <c r="J54" s="178"/>
      <c r="K54" s="178"/>
      <c r="L54" s="178"/>
      <c r="M54" s="178"/>
    </row>
    <row r="55" spans="2:13" ht="14.25" customHeight="1" x14ac:dyDescent="0.25">
      <c r="B55" s="189"/>
      <c r="C55" s="188"/>
      <c r="D55" s="189"/>
      <c r="E55" s="178"/>
      <c r="F55" s="178"/>
      <c r="G55" s="178"/>
      <c r="H55" s="178"/>
      <c r="I55" s="178"/>
      <c r="J55" s="178"/>
      <c r="K55" s="178"/>
      <c r="L55" s="178"/>
      <c r="M55" s="178"/>
    </row>
    <row r="56" spans="2:13" ht="14.25" customHeight="1" x14ac:dyDescent="0.25">
      <c r="B56" s="189"/>
      <c r="C56" s="188"/>
      <c r="D56" s="189"/>
      <c r="E56" s="178"/>
      <c r="F56" s="178"/>
      <c r="G56" s="178"/>
      <c r="H56" s="178"/>
      <c r="I56" s="178"/>
      <c r="J56" s="178"/>
      <c r="K56" s="178"/>
      <c r="L56" s="178"/>
      <c r="M56" s="178"/>
    </row>
    <row r="57" spans="2:13" ht="14.25" customHeight="1" x14ac:dyDescent="0.25">
      <c r="B57" s="189"/>
      <c r="C57" s="188"/>
      <c r="D57" s="189"/>
      <c r="E57" s="178"/>
      <c r="F57" s="178"/>
      <c r="G57" s="178"/>
      <c r="H57" s="178"/>
      <c r="I57" s="178"/>
      <c r="J57" s="178"/>
      <c r="K57" s="178"/>
      <c r="L57" s="178"/>
      <c r="M57" s="178"/>
    </row>
    <row r="58" spans="2:13" ht="14.25" customHeight="1" x14ac:dyDescent="0.25">
      <c r="B58" s="189"/>
      <c r="C58" s="188"/>
      <c r="D58" s="189"/>
      <c r="E58" s="178"/>
      <c r="F58" s="178"/>
      <c r="G58" s="178"/>
      <c r="H58" s="178"/>
      <c r="I58" s="178"/>
      <c r="J58" s="178"/>
      <c r="K58" s="178"/>
      <c r="L58" s="178"/>
      <c r="M58" s="178"/>
    </row>
    <row r="59" spans="2:13" ht="14.25" customHeight="1" x14ac:dyDescent="0.25">
      <c r="B59" s="189"/>
      <c r="C59" s="188"/>
      <c r="D59" s="189"/>
      <c r="E59" s="178"/>
      <c r="F59" s="178"/>
      <c r="G59" s="178"/>
      <c r="H59" s="178"/>
      <c r="I59" s="178"/>
      <c r="J59" s="178"/>
      <c r="K59" s="178"/>
      <c r="L59" s="178"/>
      <c r="M59" s="178"/>
    </row>
    <row r="60" spans="2:13" ht="14.25" customHeight="1" x14ac:dyDescent="0.25">
      <c r="B60" s="189"/>
      <c r="C60" s="188"/>
      <c r="D60" s="189"/>
      <c r="E60" s="178"/>
      <c r="F60" s="178"/>
      <c r="G60" s="178"/>
      <c r="H60" s="178"/>
      <c r="I60" s="178"/>
      <c r="J60" s="178"/>
      <c r="K60" s="178"/>
      <c r="L60" s="178"/>
      <c r="M60" s="178"/>
    </row>
    <row r="61" spans="2:13" ht="14.25" customHeight="1" x14ac:dyDescent="0.25">
      <c r="B61" s="189"/>
      <c r="C61" s="188"/>
      <c r="D61" s="189"/>
      <c r="E61" s="178"/>
      <c r="F61" s="178"/>
      <c r="G61" s="178"/>
      <c r="H61" s="178"/>
      <c r="I61" s="178"/>
      <c r="J61" s="178"/>
      <c r="K61" s="178"/>
      <c r="L61" s="178"/>
      <c r="M61" s="178"/>
    </row>
    <row r="62" spans="2:13" ht="14.25" customHeight="1" x14ac:dyDescent="0.25">
      <c r="B62" s="189"/>
      <c r="C62" s="188"/>
      <c r="D62" s="189"/>
      <c r="E62" s="178"/>
      <c r="F62" s="178"/>
      <c r="G62" s="178"/>
      <c r="H62" s="178"/>
      <c r="I62" s="178"/>
      <c r="J62" s="178"/>
      <c r="K62" s="178"/>
      <c r="L62" s="178"/>
      <c r="M62" s="178"/>
    </row>
    <row r="63" spans="2:13" ht="14.25" customHeight="1" x14ac:dyDescent="0.25">
      <c r="B63" s="189"/>
      <c r="C63" s="188"/>
      <c r="D63" s="189"/>
      <c r="E63" s="178"/>
      <c r="F63" s="178"/>
      <c r="G63" s="178"/>
      <c r="H63" s="178"/>
      <c r="I63" s="178"/>
      <c r="J63" s="178"/>
      <c r="K63" s="178"/>
      <c r="L63" s="178"/>
      <c r="M63" s="178"/>
    </row>
    <row r="64" spans="2:13" ht="14.25" customHeight="1" x14ac:dyDescent="0.25">
      <c r="B64" s="189"/>
      <c r="C64" s="188"/>
      <c r="D64" s="189"/>
      <c r="E64" s="178"/>
      <c r="F64" s="178"/>
      <c r="G64" s="178"/>
      <c r="H64" s="178"/>
      <c r="I64" s="178"/>
      <c r="J64" s="178"/>
      <c r="K64" s="178"/>
      <c r="L64" s="178"/>
      <c r="M64" s="178"/>
    </row>
    <row r="65" spans="2:13" ht="14.25" customHeight="1" x14ac:dyDescent="0.25">
      <c r="B65" s="189"/>
      <c r="C65" s="188"/>
      <c r="D65" s="189"/>
      <c r="E65" s="178"/>
      <c r="F65" s="178"/>
      <c r="G65" s="178"/>
      <c r="H65" s="178"/>
      <c r="I65" s="178"/>
      <c r="J65" s="178"/>
      <c r="K65" s="178"/>
      <c r="L65" s="178"/>
      <c r="M65" s="178"/>
    </row>
    <row r="66" spans="2:13" ht="14.25" customHeight="1" x14ac:dyDescent="0.25">
      <c r="B66" s="189"/>
      <c r="C66" s="188"/>
      <c r="D66" s="189"/>
      <c r="E66" s="178"/>
      <c r="F66" s="178"/>
      <c r="G66" s="178"/>
      <c r="H66" s="178"/>
      <c r="I66" s="178"/>
      <c r="J66" s="178"/>
      <c r="K66" s="178"/>
      <c r="L66" s="178"/>
      <c r="M66" s="178"/>
    </row>
    <row r="67" spans="2:13" ht="14.25" customHeight="1" x14ac:dyDescent="0.25">
      <c r="B67" s="189"/>
      <c r="C67" s="188"/>
      <c r="D67" s="189"/>
      <c r="E67" s="178"/>
      <c r="F67" s="178"/>
      <c r="G67" s="178"/>
      <c r="H67" s="178"/>
      <c r="I67" s="178"/>
      <c r="J67" s="178"/>
      <c r="K67" s="178"/>
      <c r="L67" s="178"/>
      <c r="M67" s="178"/>
    </row>
    <row r="68" spans="2:13" ht="14.25" customHeight="1" x14ac:dyDescent="0.25">
      <c r="B68" s="189"/>
      <c r="C68" s="188"/>
      <c r="D68" s="189"/>
      <c r="E68" s="178"/>
      <c r="F68" s="178"/>
      <c r="G68" s="178"/>
      <c r="H68" s="178"/>
      <c r="I68" s="178"/>
      <c r="J68" s="178"/>
      <c r="K68" s="178"/>
      <c r="L68" s="178"/>
      <c r="M68" s="178"/>
    </row>
    <row r="69" spans="2:13" ht="14.25" customHeight="1" x14ac:dyDescent="0.25">
      <c r="B69" s="189"/>
      <c r="C69" s="188"/>
      <c r="D69" s="189"/>
      <c r="E69" s="178"/>
      <c r="F69" s="178"/>
      <c r="G69" s="178"/>
      <c r="H69" s="178"/>
      <c r="I69" s="178"/>
      <c r="J69" s="178"/>
      <c r="K69" s="178"/>
      <c r="L69" s="178"/>
      <c r="M69" s="178"/>
    </row>
    <row r="70" spans="2:13" ht="14.25" customHeight="1" x14ac:dyDescent="0.25">
      <c r="B70" s="189"/>
      <c r="C70" s="188"/>
      <c r="D70" s="189"/>
      <c r="E70" s="178"/>
      <c r="F70" s="178"/>
      <c r="G70" s="178"/>
      <c r="H70" s="178"/>
      <c r="I70" s="178"/>
      <c r="J70" s="178"/>
      <c r="K70" s="178"/>
      <c r="L70" s="178"/>
      <c r="M70" s="178"/>
    </row>
    <row r="71" spans="2:13" ht="14.25" customHeight="1" x14ac:dyDescent="0.25">
      <c r="B71" s="189"/>
      <c r="C71" s="188"/>
      <c r="D71" s="189"/>
      <c r="E71" s="178"/>
      <c r="F71" s="178"/>
      <c r="G71" s="178"/>
      <c r="H71" s="178"/>
      <c r="I71" s="178"/>
      <c r="J71" s="178"/>
      <c r="K71" s="178"/>
      <c r="L71" s="178"/>
      <c r="M71" s="178"/>
    </row>
    <row r="72" spans="2:13" ht="14.25" customHeight="1" x14ac:dyDescent="0.25">
      <c r="B72" s="189"/>
      <c r="C72" s="188"/>
      <c r="D72" s="189"/>
      <c r="E72" s="178"/>
      <c r="F72" s="178"/>
      <c r="G72" s="178"/>
      <c r="H72" s="178"/>
      <c r="I72" s="178"/>
      <c r="J72" s="178"/>
      <c r="K72" s="178"/>
      <c r="L72" s="178"/>
      <c r="M72" s="178"/>
    </row>
    <row r="73" spans="2:13" ht="14.25" customHeight="1" x14ac:dyDescent="0.25">
      <c r="B73" s="189"/>
      <c r="C73" s="188"/>
      <c r="D73" s="189"/>
      <c r="E73" s="178"/>
      <c r="F73" s="178"/>
      <c r="G73" s="178"/>
      <c r="H73" s="178"/>
      <c r="I73" s="178"/>
      <c r="J73" s="178"/>
      <c r="K73" s="178"/>
      <c r="L73" s="178"/>
      <c r="M73" s="178"/>
    </row>
    <row r="74" spans="2:13" ht="14.25" customHeight="1" x14ac:dyDescent="0.25">
      <c r="B74" s="189"/>
      <c r="C74" s="188"/>
      <c r="D74" s="189"/>
      <c r="E74" s="178"/>
      <c r="F74" s="178"/>
      <c r="G74" s="178"/>
      <c r="H74" s="178"/>
      <c r="I74" s="178"/>
      <c r="J74" s="178"/>
      <c r="K74" s="178"/>
      <c r="L74" s="178"/>
      <c r="M74" s="178"/>
    </row>
    <row r="75" spans="2:13" ht="14.25" customHeight="1" x14ac:dyDescent="0.25">
      <c r="B75" s="189"/>
      <c r="C75" s="188"/>
      <c r="D75" s="189"/>
      <c r="E75" s="178"/>
      <c r="F75" s="178"/>
      <c r="G75" s="178"/>
      <c r="H75" s="178"/>
      <c r="I75" s="178"/>
      <c r="J75" s="178"/>
      <c r="K75" s="178"/>
      <c r="L75" s="178"/>
      <c r="M75" s="178"/>
    </row>
    <row r="76" spans="2:13" ht="14.25" customHeight="1" x14ac:dyDescent="0.25">
      <c r="B76" s="189"/>
      <c r="C76" s="188"/>
      <c r="D76" s="189"/>
      <c r="E76" s="178"/>
      <c r="F76" s="178"/>
      <c r="G76" s="178"/>
      <c r="H76" s="178"/>
      <c r="I76" s="178"/>
      <c r="J76" s="178"/>
      <c r="K76" s="178"/>
      <c r="L76" s="178"/>
      <c r="M76" s="178"/>
    </row>
    <row r="77" spans="2:13" ht="14.25" customHeight="1" x14ac:dyDescent="0.25">
      <c r="B77" s="189"/>
      <c r="C77" s="188"/>
      <c r="D77" s="189"/>
      <c r="E77" s="178"/>
      <c r="F77" s="178"/>
      <c r="G77" s="178"/>
      <c r="H77" s="178"/>
      <c r="I77" s="178"/>
      <c r="J77" s="178"/>
      <c r="K77" s="178"/>
      <c r="L77" s="178"/>
      <c r="M77" s="178"/>
    </row>
    <row r="78" spans="2:13" ht="14.25" customHeight="1" x14ac:dyDescent="0.25">
      <c r="B78" s="189"/>
      <c r="C78" s="188"/>
      <c r="D78" s="189"/>
      <c r="E78" s="178"/>
      <c r="F78" s="178"/>
      <c r="G78" s="178"/>
      <c r="H78" s="178"/>
      <c r="I78" s="178"/>
      <c r="J78" s="178"/>
      <c r="K78" s="178"/>
      <c r="L78" s="178"/>
      <c r="M78" s="178"/>
    </row>
    <row r="79" spans="2:13" ht="14.25" customHeight="1" x14ac:dyDescent="0.25">
      <c r="B79" s="189"/>
      <c r="C79" s="188"/>
      <c r="D79" s="189"/>
      <c r="E79" s="178"/>
      <c r="F79" s="178"/>
      <c r="G79" s="178"/>
      <c r="H79" s="178"/>
      <c r="I79" s="178"/>
      <c r="J79" s="178"/>
      <c r="K79" s="178"/>
      <c r="L79" s="178"/>
      <c r="M79" s="178"/>
    </row>
    <row r="80" spans="2:13" ht="14.25" customHeight="1" x14ac:dyDescent="0.25">
      <c r="B80" s="189"/>
      <c r="C80" s="188"/>
      <c r="D80" s="189"/>
      <c r="E80" s="178"/>
      <c r="F80" s="178"/>
      <c r="G80" s="178"/>
      <c r="H80" s="178"/>
      <c r="I80" s="178"/>
      <c r="J80" s="178"/>
      <c r="K80" s="178"/>
      <c r="L80" s="178"/>
      <c r="M80" s="178"/>
    </row>
    <row r="81" spans="2:13" ht="14.25" customHeight="1" x14ac:dyDescent="0.25">
      <c r="B81" s="189"/>
      <c r="C81" s="188"/>
      <c r="D81" s="189"/>
      <c r="E81" s="178"/>
      <c r="F81" s="178"/>
      <c r="G81" s="178"/>
      <c r="H81" s="178"/>
      <c r="I81" s="178"/>
      <c r="J81" s="178"/>
      <c r="K81" s="178"/>
      <c r="L81" s="178"/>
      <c r="M81" s="178"/>
    </row>
    <row r="82" spans="2:13" ht="14.25" customHeight="1" x14ac:dyDescent="0.25">
      <c r="B82" s="189"/>
      <c r="C82" s="188"/>
      <c r="D82" s="189"/>
      <c r="E82" s="178"/>
      <c r="F82" s="178"/>
      <c r="G82" s="178"/>
      <c r="H82" s="178"/>
      <c r="I82" s="178"/>
      <c r="J82" s="178"/>
      <c r="K82" s="178"/>
      <c r="L82" s="178"/>
      <c r="M82" s="178"/>
    </row>
    <row r="83" spans="2:13" ht="14.25" customHeight="1" x14ac:dyDescent="0.25">
      <c r="B83" s="189"/>
      <c r="C83" s="188"/>
      <c r="D83" s="189"/>
      <c r="E83" s="178"/>
      <c r="F83" s="178"/>
      <c r="G83" s="178"/>
      <c r="H83" s="178"/>
      <c r="I83" s="178"/>
      <c r="J83" s="178"/>
      <c r="K83" s="178"/>
      <c r="L83" s="178"/>
      <c r="M83" s="178"/>
    </row>
    <row r="84" spans="2:13" ht="14.25" customHeight="1" x14ac:dyDescent="0.25">
      <c r="B84" s="189"/>
      <c r="C84" s="188"/>
      <c r="D84" s="189"/>
      <c r="E84" s="178"/>
      <c r="F84" s="178"/>
      <c r="G84" s="178"/>
      <c r="H84" s="178"/>
      <c r="I84" s="178"/>
      <c r="J84" s="178"/>
      <c r="K84" s="178"/>
      <c r="L84" s="178"/>
      <c r="M84" s="178"/>
    </row>
    <row r="85" spans="2:13" ht="14.25" customHeight="1" x14ac:dyDescent="0.25">
      <c r="B85" s="189"/>
      <c r="C85" s="188"/>
      <c r="D85" s="189"/>
      <c r="E85" s="178"/>
      <c r="F85" s="178"/>
      <c r="G85" s="178"/>
      <c r="H85" s="178"/>
      <c r="I85" s="178"/>
      <c r="J85" s="178"/>
      <c r="K85" s="178"/>
      <c r="L85" s="178"/>
      <c r="M85" s="178"/>
    </row>
    <row r="86" spans="2:13" ht="14.25" customHeight="1" x14ac:dyDescent="0.25">
      <c r="B86" s="189"/>
      <c r="C86" s="188"/>
      <c r="D86" s="189"/>
      <c r="E86" s="178"/>
      <c r="F86" s="178"/>
      <c r="G86" s="178"/>
      <c r="H86" s="178"/>
      <c r="I86" s="178"/>
      <c r="J86" s="178"/>
      <c r="K86" s="178"/>
      <c r="L86" s="178"/>
      <c r="M86" s="178"/>
    </row>
    <row r="87" spans="2:13" ht="14.25" customHeight="1" x14ac:dyDescent="0.25">
      <c r="B87" s="189"/>
      <c r="C87" s="188"/>
      <c r="D87" s="189"/>
      <c r="E87" s="178"/>
      <c r="F87" s="178"/>
      <c r="G87" s="178"/>
      <c r="H87" s="178"/>
      <c r="I87" s="178"/>
      <c r="J87" s="178"/>
      <c r="K87" s="178"/>
      <c r="L87" s="178"/>
      <c r="M87" s="178"/>
    </row>
    <row r="88" spans="2:13" ht="14.25" customHeight="1" x14ac:dyDescent="0.25">
      <c r="B88" s="189"/>
      <c r="C88" s="188"/>
      <c r="D88" s="189"/>
      <c r="E88" s="178"/>
      <c r="F88" s="178"/>
      <c r="G88" s="178"/>
      <c r="H88" s="178"/>
      <c r="I88" s="178"/>
      <c r="J88" s="178"/>
      <c r="K88" s="178"/>
      <c r="L88" s="178"/>
      <c r="M88" s="178"/>
    </row>
    <row r="89" spans="2:13" ht="14.25" customHeight="1" x14ac:dyDescent="0.25">
      <c r="B89" s="189"/>
      <c r="C89" s="188"/>
      <c r="D89" s="189"/>
      <c r="E89" s="178"/>
      <c r="F89" s="178"/>
      <c r="G89" s="178"/>
      <c r="H89" s="178"/>
      <c r="I89" s="178"/>
      <c r="J89" s="178"/>
      <c r="K89" s="178"/>
      <c r="L89" s="178"/>
      <c r="M89" s="178"/>
    </row>
    <row r="90" spans="2:13" ht="14.25" customHeight="1" x14ac:dyDescent="0.25">
      <c r="B90" s="189"/>
      <c r="C90" s="188"/>
      <c r="D90" s="189"/>
      <c r="E90" s="178"/>
      <c r="F90" s="178"/>
      <c r="G90" s="178"/>
      <c r="H90" s="178"/>
      <c r="I90" s="178"/>
      <c r="J90" s="178"/>
      <c r="K90" s="178"/>
      <c r="L90" s="178"/>
      <c r="M90" s="178"/>
    </row>
    <row r="91" spans="2:13" ht="14.25" customHeight="1" x14ac:dyDescent="0.25">
      <c r="B91" s="189"/>
      <c r="C91" s="188"/>
      <c r="D91" s="189"/>
      <c r="E91" s="178"/>
      <c r="F91" s="178"/>
      <c r="G91" s="178"/>
      <c r="H91" s="178"/>
      <c r="I91" s="178"/>
      <c r="J91" s="178"/>
      <c r="K91" s="178"/>
      <c r="L91" s="178"/>
      <c r="M91" s="178"/>
    </row>
    <row r="92" spans="2:13" ht="14.25" customHeight="1" x14ac:dyDescent="0.25">
      <c r="B92" s="189"/>
      <c r="C92" s="188"/>
      <c r="D92" s="189"/>
      <c r="E92" s="178"/>
      <c r="F92" s="178"/>
      <c r="G92" s="178"/>
      <c r="H92" s="178"/>
      <c r="I92" s="178"/>
      <c r="J92" s="178"/>
      <c r="K92" s="178"/>
      <c r="L92" s="178"/>
      <c r="M92" s="178"/>
    </row>
    <row r="93" spans="2:13" ht="14.25" customHeight="1" x14ac:dyDescent="0.25">
      <c r="B93" s="189"/>
      <c r="C93" s="188"/>
      <c r="D93" s="189"/>
      <c r="E93" s="178"/>
      <c r="F93" s="178"/>
      <c r="G93" s="178"/>
      <c r="H93" s="178"/>
      <c r="I93" s="178"/>
      <c r="J93" s="178"/>
      <c r="K93" s="178"/>
      <c r="L93" s="178"/>
      <c r="M93" s="178"/>
    </row>
    <row r="94" spans="2:13" ht="14.25" customHeight="1" x14ac:dyDescent="0.3">
      <c r="B94" s="1"/>
      <c r="C94" s="5"/>
      <c r="D94" s="1"/>
    </row>
    <row r="95" spans="2:13" ht="14.25" customHeight="1" x14ac:dyDescent="0.3">
      <c r="B95" s="1"/>
      <c r="C95" s="5"/>
      <c r="D95" s="1"/>
    </row>
    <row r="96" spans="2:13" ht="14.25" customHeight="1" x14ac:dyDescent="0.3">
      <c r="B96" s="1"/>
      <c r="C96" s="5"/>
      <c r="D96" s="1"/>
    </row>
    <row r="97" spans="2:4" ht="14.25" customHeight="1" x14ac:dyDescent="0.3">
      <c r="B97" s="1"/>
      <c r="C97" s="5"/>
      <c r="D97" s="1"/>
    </row>
    <row r="98" spans="2:4" ht="14.25" customHeight="1" x14ac:dyDescent="0.3">
      <c r="B98" s="1"/>
      <c r="C98" s="5"/>
      <c r="D98" s="1"/>
    </row>
    <row r="99" spans="2:4" ht="14.25" customHeight="1" x14ac:dyDescent="0.3">
      <c r="B99" s="1"/>
      <c r="C99" s="5"/>
      <c r="D99" s="1"/>
    </row>
    <row r="100" spans="2:4" ht="14.25" customHeight="1" x14ac:dyDescent="0.3">
      <c r="B100" s="1"/>
      <c r="C100" s="5"/>
      <c r="D100" s="1"/>
    </row>
    <row r="101" spans="2:4" ht="14.25" customHeight="1" x14ac:dyDescent="0.3">
      <c r="B101" s="1"/>
      <c r="C101" s="5"/>
      <c r="D101" s="1"/>
    </row>
    <row r="102" spans="2:4" ht="14.25" customHeight="1" x14ac:dyDescent="0.3">
      <c r="B102" s="1"/>
      <c r="C102" s="5"/>
      <c r="D102" s="1"/>
    </row>
    <row r="103" spans="2:4" ht="14.25" customHeight="1" x14ac:dyDescent="0.3">
      <c r="B103" s="1"/>
      <c r="C103" s="5"/>
      <c r="D103" s="1"/>
    </row>
    <row r="104" spans="2:4" ht="14.25" customHeight="1" x14ac:dyDescent="0.3">
      <c r="B104" s="1"/>
      <c r="C104" s="5"/>
      <c r="D104" s="1"/>
    </row>
    <row r="105" spans="2:4" ht="14.25" customHeight="1" x14ac:dyDescent="0.3">
      <c r="B105" s="1"/>
      <c r="C105" s="5"/>
      <c r="D105" s="1"/>
    </row>
    <row r="106" spans="2:4" ht="14.25" customHeight="1" x14ac:dyDescent="0.3">
      <c r="B106" s="1"/>
      <c r="C106" s="5"/>
      <c r="D106" s="1"/>
    </row>
    <row r="107" spans="2:4" ht="14.25" customHeight="1" x14ac:dyDescent="0.3">
      <c r="B107" s="1"/>
      <c r="C107" s="5"/>
      <c r="D107" s="1"/>
    </row>
    <row r="108" spans="2:4" ht="14.25" customHeight="1" x14ac:dyDescent="0.3">
      <c r="B108" s="1"/>
      <c r="C108" s="5"/>
      <c r="D108" s="1"/>
    </row>
    <row r="109" spans="2:4" ht="14.25" customHeight="1" x14ac:dyDescent="0.3">
      <c r="B109" s="1"/>
      <c r="C109" s="5"/>
      <c r="D109" s="1"/>
    </row>
    <row r="110" spans="2:4" ht="14.25" customHeight="1" x14ac:dyDescent="0.3">
      <c r="B110" s="1"/>
      <c r="C110" s="5"/>
      <c r="D110" s="1"/>
    </row>
    <row r="111" spans="2:4" ht="14.25" customHeight="1" x14ac:dyDescent="0.3">
      <c r="B111" s="1"/>
      <c r="C111" s="5"/>
      <c r="D111" s="1"/>
    </row>
    <row r="112" spans="2:4" ht="14.25" customHeight="1" x14ac:dyDescent="0.3">
      <c r="B112" s="1"/>
      <c r="C112" s="5"/>
      <c r="D112" s="1"/>
    </row>
    <row r="113" spans="2:4" ht="14.25" customHeight="1" x14ac:dyDescent="0.3">
      <c r="B113" s="1"/>
      <c r="C113" s="5"/>
      <c r="D113" s="1"/>
    </row>
    <row r="114" spans="2:4" ht="14.25" customHeight="1" x14ac:dyDescent="0.3">
      <c r="B114" s="1"/>
      <c r="C114" s="5"/>
      <c r="D114" s="1"/>
    </row>
    <row r="115" spans="2:4" ht="14.25" customHeight="1" x14ac:dyDescent="0.3">
      <c r="B115" s="1"/>
      <c r="C115" s="5"/>
      <c r="D115" s="1"/>
    </row>
    <row r="116" spans="2:4" ht="14.25" customHeight="1" x14ac:dyDescent="0.3">
      <c r="B116" s="1"/>
      <c r="C116" s="5"/>
      <c r="D116" s="1"/>
    </row>
    <row r="117" spans="2:4" ht="14.25" customHeight="1" x14ac:dyDescent="0.3">
      <c r="B117" s="1"/>
      <c r="C117" s="5"/>
      <c r="D117" s="1"/>
    </row>
    <row r="118" spans="2:4" ht="14.25" customHeight="1" x14ac:dyDescent="0.3">
      <c r="B118" s="1"/>
      <c r="C118" s="5"/>
      <c r="D118" s="1"/>
    </row>
    <row r="119" spans="2:4" ht="14.25" customHeight="1" x14ac:dyDescent="0.3">
      <c r="B119" s="1"/>
      <c r="C119" s="5"/>
      <c r="D119" s="1"/>
    </row>
    <row r="120" spans="2:4" ht="14.25" customHeight="1" x14ac:dyDescent="0.3">
      <c r="B120" s="1"/>
      <c r="C120" s="5"/>
      <c r="D120" s="1"/>
    </row>
    <row r="121" spans="2:4" ht="14.25" customHeight="1" x14ac:dyDescent="0.3">
      <c r="B121" s="1"/>
      <c r="C121" s="5"/>
      <c r="D121" s="1"/>
    </row>
    <row r="122" spans="2:4" ht="14.25" customHeight="1" x14ac:dyDescent="0.3">
      <c r="B122" s="1"/>
      <c r="C122" s="5"/>
      <c r="D122" s="1"/>
    </row>
    <row r="123" spans="2:4" ht="14.25" customHeight="1" x14ac:dyDescent="0.3">
      <c r="B123" s="1"/>
      <c r="C123" s="5"/>
      <c r="D123" s="1"/>
    </row>
    <row r="124" spans="2:4" ht="14.25" customHeight="1" x14ac:dyDescent="0.3">
      <c r="B124" s="1"/>
      <c r="C124" s="5"/>
      <c r="D124" s="1"/>
    </row>
    <row r="125" spans="2:4" ht="14.25" customHeight="1" x14ac:dyDescent="0.3">
      <c r="B125" s="1"/>
      <c r="C125" s="5"/>
      <c r="D125" s="1"/>
    </row>
    <row r="126" spans="2:4" ht="14.25" customHeight="1" x14ac:dyDescent="0.3">
      <c r="B126" s="1"/>
      <c r="C126" s="5"/>
      <c r="D126" s="1"/>
    </row>
    <row r="127" spans="2:4" ht="14.25" customHeight="1" x14ac:dyDescent="0.3">
      <c r="B127" s="1"/>
      <c r="C127" s="5"/>
      <c r="D127" s="1"/>
    </row>
    <row r="128" spans="2:4" ht="14.25" customHeight="1" x14ac:dyDescent="0.3">
      <c r="B128" s="1"/>
      <c r="C128" s="5"/>
      <c r="D128" s="1"/>
    </row>
    <row r="129" spans="2:4" ht="14.25" customHeight="1" x14ac:dyDescent="0.3">
      <c r="B129" s="1"/>
      <c r="C129" s="5"/>
      <c r="D129" s="1"/>
    </row>
    <row r="130" spans="2:4" ht="14.25" customHeight="1" x14ac:dyDescent="0.3">
      <c r="B130" s="1"/>
      <c r="C130" s="5"/>
      <c r="D130" s="1"/>
    </row>
    <row r="131" spans="2:4" ht="14.25" customHeight="1" x14ac:dyDescent="0.3">
      <c r="B131" s="1"/>
      <c r="C131" s="5"/>
      <c r="D131" s="1"/>
    </row>
    <row r="132" spans="2:4" ht="14.25" customHeight="1" x14ac:dyDescent="0.3">
      <c r="B132" s="1"/>
      <c r="C132" s="5"/>
      <c r="D132" s="1"/>
    </row>
    <row r="133" spans="2:4" ht="14.25" customHeight="1" x14ac:dyDescent="0.3">
      <c r="B133" s="1"/>
      <c r="C133" s="5"/>
      <c r="D133" s="1"/>
    </row>
    <row r="134" spans="2:4" ht="14.25" customHeight="1" x14ac:dyDescent="0.3">
      <c r="B134" s="1"/>
      <c r="C134" s="5"/>
      <c r="D134" s="1"/>
    </row>
    <row r="135" spans="2:4" ht="14.25" customHeight="1" x14ac:dyDescent="0.3">
      <c r="B135" s="1"/>
      <c r="C135" s="5"/>
      <c r="D135" s="1"/>
    </row>
    <row r="136" spans="2:4" ht="14.25" customHeight="1" x14ac:dyDescent="0.3">
      <c r="B136" s="1"/>
      <c r="C136" s="5"/>
      <c r="D136" s="1"/>
    </row>
    <row r="137" spans="2:4" ht="14.25" customHeight="1" x14ac:dyDescent="0.3">
      <c r="B137" s="1"/>
      <c r="C137" s="5"/>
      <c r="D137" s="1"/>
    </row>
    <row r="138" spans="2:4" ht="14.25" customHeight="1" x14ac:dyDescent="0.3">
      <c r="B138" s="1"/>
      <c r="C138" s="5"/>
      <c r="D138" s="1"/>
    </row>
    <row r="139" spans="2:4" ht="14.25" customHeight="1" x14ac:dyDescent="0.3">
      <c r="B139" s="1"/>
      <c r="C139" s="5"/>
      <c r="D139" s="1"/>
    </row>
    <row r="140" spans="2:4" ht="14.25" customHeight="1" x14ac:dyDescent="0.3">
      <c r="B140" s="1"/>
      <c r="C140" s="5"/>
      <c r="D140" s="1"/>
    </row>
    <row r="141" spans="2:4" ht="14.25" customHeight="1" x14ac:dyDescent="0.3">
      <c r="B141" s="1"/>
      <c r="C141" s="5"/>
      <c r="D141" s="1"/>
    </row>
    <row r="142" spans="2:4" ht="14.25" customHeight="1" x14ac:dyDescent="0.3">
      <c r="B142" s="1"/>
      <c r="C142" s="5"/>
      <c r="D142" s="1"/>
    </row>
    <row r="143" spans="2:4" ht="14.25" customHeight="1" x14ac:dyDescent="0.3">
      <c r="B143" s="1"/>
      <c r="C143" s="5"/>
      <c r="D143" s="1"/>
    </row>
    <row r="144" spans="2:4" ht="14.25" customHeight="1" x14ac:dyDescent="0.3">
      <c r="B144" s="1"/>
      <c r="C144" s="5"/>
      <c r="D144" s="1"/>
    </row>
    <row r="145" spans="2:4" ht="14.25" customHeight="1" x14ac:dyDescent="0.3">
      <c r="B145" s="1"/>
      <c r="C145" s="5"/>
      <c r="D145" s="1"/>
    </row>
    <row r="146" spans="2:4" ht="14.25" customHeight="1" x14ac:dyDescent="0.3">
      <c r="B146" s="1"/>
      <c r="C146" s="5"/>
      <c r="D146" s="1"/>
    </row>
    <row r="147" spans="2:4" ht="14.25" customHeight="1" x14ac:dyDescent="0.3">
      <c r="B147" s="1"/>
      <c r="C147" s="5"/>
      <c r="D147" s="1"/>
    </row>
    <row r="148" spans="2:4" ht="14.25" customHeight="1" x14ac:dyDescent="0.3">
      <c r="B148" s="1"/>
      <c r="C148" s="5"/>
      <c r="D148" s="1"/>
    </row>
    <row r="149" spans="2:4" ht="14.25" customHeight="1" x14ac:dyDescent="0.3">
      <c r="B149" s="1"/>
      <c r="C149" s="5"/>
      <c r="D149" s="1"/>
    </row>
    <row r="150" spans="2:4" ht="14.25" customHeight="1" x14ac:dyDescent="0.3">
      <c r="B150" s="1"/>
      <c r="C150" s="5"/>
      <c r="D150" s="1"/>
    </row>
    <row r="151" spans="2:4" ht="14.25" customHeight="1" x14ac:dyDescent="0.3">
      <c r="B151" s="1"/>
      <c r="C151" s="5"/>
      <c r="D151" s="1"/>
    </row>
    <row r="152" spans="2:4" ht="14.25" customHeight="1" x14ac:dyDescent="0.3">
      <c r="B152" s="1"/>
      <c r="C152" s="5"/>
      <c r="D152" s="1"/>
    </row>
    <row r="153" spans="2:4" ht="14.25" customHeight="1" x14ac:dyDescent="0.3">
      <c r="B153" s="1"/>
      <c r="C153" s="5"/>
      <c r="D153" s="1"/>
    </row>
    <row r="154" spans="2:4" ht="14.25" customHeight="1" x14ac:dyDescent="0.3">
      <c r="B154" s="1"/>
      <c r="C154" s="5"/>
      <c r="D154" s="1"/>
    </row>
    <row r="155" spans="2:4" ht="14.25" customHeight="1" x14ac:dyDescent="0.3">
      <c r="B155" s="1"/>
      <c r="C155" s="5"/>
      <c r="D155" s="1"/>
    </row>
    <row r="156" spans="2:4" ht="14.25" customHeight="1" x14ac:dyDescent="0.3">
      <c r="B156" s="1"/>
      <c r="C156" s="5"/>
      <c r="D156" s="1"/>
    </row>
    <row r="157" spans="2:4" ht="14.25" customHeight="1" x14ac:dyDescent="0.3">
      <c r="B157" s="1"/>
      <c r="C157" s="5"/>
      <c r="D157" s="1"/>
    </row>
    <row r="158" spans="2:4" ht="14.25" customHeight="1" x14ac:dyDescent="0.3">
      <c r="B158" s="1"/>
      <c r="C158" s="5"/>
      <c r="D158" s="1"/>
    </row>
    <row r="159" spans="2:4" ht="14.25" customHeight="1" x14ac:dyDescent="0.3">
      <c r="B159" s="1"/>
      <c r="C159" s="5"/>
      <c r="D159" s="1"/>
    </row>
    <row r="160" spans="2:4" ht="14.25" customHeight="1" x14ac:dyDescent="0.3">
      <c r="B160" s="1"/>
      <c r="C160" s="5"/>
      <c r="D160" s="1"/>
    </row>
    <row r="161" spans="2:4" ht="14.25" customHeight="1" x14ac:dyDescent="0.3">
      <c r="B161" s="1"/>
      <c r="C161" s="5"/>
      <c r="D161" s="1"/>
    </row>
    <row r="162" spans="2:4" ht="14.25" customHeight="1" x14ac:dyDescent="0.3">
      <c r="B162" s="1"/>
      <c r="C162" s="5"/>
      <c r="D162" s="1"/>
    </row>
    <row r="163" spans="2:4" ht="14.25" customHeight="1" x14ac:dyDescent="0.3">
      <c r="B163" s="1"/>
      <c r="C163" s="5"/>
      <c r="D163" s="1"/>
    </row>
    <row r="164" spans="2:4" ht="14.25" customHeight="1" x14ac:dyDescent="0.3">
      <c r="B164" s="1"/>
      <c r="C164" s="5"/>
      <c r="D164" s="1"/>
    </row>
    <row r="165" spans="2:4" ht="14.25" customHeight="1" x14ac:dyDescent="0.3">
      <c r="B165" s="1"/>
      <c r="C165" s="5"/>
      <c r="D165" s="1"/>
    </row>
    <row r="166" spans="2:4" ht="14.25" customHeight="1" x14ac:dyDescent="0.3">
      <c r="B166" s="1"/>
      <c r="C166" s="5"/>
      <c r="D166" s="1"/>
    </row>
    <row r="167" spans="2:4" ht="14.25" customHeight="1" x14ac:dyDescent="0.3">
      <c r="B167" s="1"/>
      <c r="C167" s="5"/>
      <c r="D167" s="1"/>
    </row>
    <row r="168" spans="2:4" ht="14.25" customHeight="1" x14ac:dyDescent="0.3">
      <c r="B168" s="1"/>
      <c r="C168" s="5"/>
      <c r="D168" s="1"/>
    </row>
    <row r="169" spans="2:4" ht="14.25" customHeight="1" x14ac:dyDescent="0.3">
      <c r="B169" s="1"/>
      <c r="C169" s="5"/>
      <c r="D169" s="1"/>
    </row>
    <row r="170" spans="2:4" ht="14.25" customHeight="1" x14ac:dyDescent="0.3">
      <c r="B170" s="1"/>
      <c r="C170" s="5"/>
      <c r="D170" s="1"/>
    </row>
    <row r="171" spans="2:4" ht="14.25" customHeight="1" x14ac:dyDescent="0.3">
      <c r="B171" s="1"/>
      <c r="C171" s="5"/>
      <c r="D171" s="1"/>
    </row>
    <row r="172" spans="2:4" ht="14.25" customHeight="1" x14ac:dyDescent="0.3">
      <c r="B172" s="1"/>
      <c r="C172" s="5"/>
      <c r="D172" s="1"/>
    </row>
    <row r="173" spans="2:4" ht="14.25" customHeight="1" x14ac:dyDescent="0.3">
      <c r="B173" s="1"/>
      <c r="C173" s="5"/>
      <c r="D173" s="1"/>
    </row>
    <row r="174" spans="2:4" ht="14.25" customHeight="1" x14ac:dyDescent="0.3">
      <c r="B174" s="1"/>
      <c r="C174" s="5"/>
      <c r="D174" s="1"/>
    </row>
    <row r="175" spans="2:4" ht="14.25" customHeight="1" x14ac:dyDescent="0.3">
      <c r="B175" s="1"/>
      <c r="C175" s="5"/>
      <c r="D175" s="1"/>
    </row>
    <row r="176" spans="2:4" ht="14.25" customHeight="1" x14ac:dyDescent="0.3">
      <c r="B176" s="1"/>
      <c r="C176" s="5"/>
      <c r="D176" s="1"/>
    </row>
    <row r="177" spans="2:4" ht="14.25" customHeight="1" x14ac:dyDescent="0.3">
      <c r="B177" s="1"/>
      <c r="C177" s="5"/>
      <c r="D177" s="1"/>
    </row>
    <row r="178" spans="2:4" ht="14.25" customHeight="1" x14ac:dyDescent="0.3">
      <c r="B178" s="1"/>
      <c r="C178" s="5"/>
      <c r="D178" s="1"/>
    </row>
    <row r="179" spans="2:4" ht="14.25" customHeight="1" x14ac:dyDescent="0.3">
      <c r="B179" s="1"/>
      <c r="C179" s="5"/>
      <c r="D179" s="1"/>
    </row>
    <row r="180" spans="2:4" ht="14.25" customHeight="1" x14ac:dyDescent="0.3">
      <c r="B180" s="1"/>
      <c r="C180" s="5"/>
      <c r="D180" s="1"/>
    </row>
    <row r="181" spans="2:4" ht="14.25" customHeight="1" x14ac:dyDescent="0.3">
      <c r="B181" s="1"/>
      <c r="C181" s="5"/>
      <c r="D181" s="1"/>
    </row>
    <row r="182" spans="2:4" ht="14.25" customHeight="1" x14ac:dyDescent="0.3">
      <c r="B182" s="1"/>
      <c r="C182" s="5"/>
      <c r="D182" s="1"/>
    </row>
    <row r="183" spans="2:4" ht="14.25" customHeight="1" x14ac:dyDescent="0.3">
      <c r="B183" s="1"/>
      <c r="C183" s="5"/>
      <c r="D183" s="1"/>
    </row>
    <row r="184" spans="2:4" ht="14.25" customHeight="1" x14ac:dyDescent="0.3">
      <c r="B184" s="1"/>
      <c r="C184" s="5"/>
      <c r="D184" s="1"/>
    </row>
    <row r="185" spans="2:4" ht="14.25" customHeight="1" x14ac:dyDescent="0.3">
      <c r="B185" s="1"/>
      <c r="C185" s="5"/>
      <c r="D185" s="1"/>
    </row>
    <row r="186" spans="2:4" ht="14.25" customHeight="1" x14ac:dyDescent="0.3">
      <c r="B186" s="1"/>
      <c r="C186" s="5"/>
      <c r="D186" s="1"/>
    </row>
    <row r="187" spans="2:4" ht="14.25" customHeight="1" x14ac:dyDescent="0.3">
      <c r="B187" s="1"/>
      <c r="C187" s="5"/>
      <c r="D187" s="1"/>
    </row>
    <row r="188" spans="2:4" ht="14.25" customHeight="1" x14ac:dyDescent="0.3">
      <c r="B188" s="1"/>
      <c r="C188" s="5"/>
      <c r="D188" s="1"/>
    </row>
    <row r="189" spans="2:4" ht="14.25" customHeight="1" x14ac:dyDescent="0.3">
      <c r="B189" s="1"/>
      <c r="C189" s="5"/>
      <c r="D189" s="1"/>
    </row>
    <row r="190" spans="2:4" ht="14.25" customHeight="1" x14ac:dyDescent="0.3">
      <c r="B190" s="1"/>
      <c r="C190" s="5"/>
      <c r="D190" s="1"/>
    </row>
    <row r="191" spans="2:4" ht="14.25" customHeight="1" x14ac:dyDescent="0.3">
      <c r="B191" s="1"/>
      <c r="C191" s="5"/>
      <c r="D191" s="1"/>
    </row>
    <row r="192" spans="2:4" ht="14.25" customHeight="1" x14ac:dyDescent="0.3">
      <c r="B192" s="1"/>
      <c r="C192" s="5"/>
      <c r="D192" s="1"/>
    </row>
    <row r="193" spans="2:4" ht="14.25" customHeight="1" x14ac:dyDescent="0.3">
      <c r="B193" s="1"/>
      <c r="C193" s="5"/>
      <c r="D193" s="1"/>
    </row>
    <row r="194" spans="2:4" ht="14.25" customHeight="1" x14ac:dyDescent="0.3">
      <c r="B194" s="1"/>
      <c r="C194" s="5"/>
      <c r="D194" s="1"/>
    </row>
    <row r="195" spans="2:4" ht="14.25" customHeight="1" x14ac:dyDescent="0.3">
      <c r="B195" s="1"/>
      <c r="C195" s="5"/>
      <c r="D195" s="1"/>
    </row>
    <row r="196" spans="2:4" ht="14.25" customHeight="1" x14ac:dyDescent="0.3">
      <c r="B196" s="1"/>
      <c r="C196" s="5"/>
      <c r="D196" s="1"/>
    </row>
    <row r="197" spans="2:4" ht="14.25" customHeight="1" x14ac:dyDescent="0.3">
      <c r="B197" s="1"/>
      <c r="C197" s="5"/>
      <c r="D197" s="1"/>
    </row>
    <row r="198" spans="2:4" ht="14.25" customHeight="1" x14ac:dyDescent="0.3">
      <c r="B198" s="1"/>
      <c r="C198" s="5"/>
      <c r="D198" s="1"/>
    </row>
    <row r="199" spans="2:4" ht="14.25" customHeight="1" x14ac:dyDescent="0.3">
      <c r="B199" s="1"/>
      <c r="C199" s="5"/>
      <c r="D199" s="1"/>
    </row>
    <row r="200" spans="2:4" ht="14.25" customHeight="1" x14ac:dyDescent="0.3">
      <c r="B200" s="1"/>
      <c r="C200" s="5"/>
      <c r="D200" s="1"/>
    </row>
    <row r="201" spans="2:4" ht="14.25" customHeight="1" x14ac:dyDescent="0.3">
      <c r="B201" s="1"/>
      <c r="C201" s="5"/>
      <c r="D201" s="1"/>
    </row>
    <row r="202" spans="2:4" ht="14.25" customHeight="1" x14ac:dyDescent="0.3">
      <c r="B202" s="1"/>
      <c r="C202" s="5"/>
      <c r="D202" s="1"/>
    </row>
    <row r="203" spans="2:4" ht="14.25" customHeight="1" x14ac:dyDescent="0.3">
      <c r="B203" s="1"/>
      <c r="C203" s="5"/>
      <c r="D203" s="1"/>
    </row>
    <row r="204" spans="2:4" ht="14.25" customHeight="1" x14ac:dyDescent="0.3">
      <c r="B204" s="1"/>
      <c r="C204" s="5"/>
      <c r="D204" s="1"/>
    </row>
    <row r="205" spans="2:4" ht="14.25" customHeight="1" x14ac:dyDescent="0.3">
      <c r="B205" s="1"/>
      <c r="C205" s="5"/>
      <c r="D205" s="1"/>
    </row>
    <row r="206" spans="2:4" ht="14.25" customHeight="1" x14ac:dyDescent="0.3">
      <c r="B206" s="1"/>
      <c r="C206" s="5"/>
      <c r="D206" s="1"/>
    </row>
    <row r="207" spans="2:4" ht="14.25" customHeight="1" x14ac:dyDescent="0.3">
      <c r="B207" s="1"/>
      <c r="C207" s="5"/>
      <c r="D207" s="1"/>
    </row>
    <row r="208" spans="2:4" ht="14.25" customHeight="1" x14ac:dyDescent="0.3">
      <c r="B208" s="1"/>
      <c r="C208" s="5"/>
      <c r="D208" s="1"/>
    </row>
    <row r="209" spans="2:4" ht="14.25" customHeight="1" x14ac:dyDescent="0.3">
      <c r="B209" s="1"/>
      <c r="C209" s="5"/>
      <c r="D209" s="1"/>
    </row>
    <row r="210" spans="2:4" ht="14.25" customHeight="1" x14ac:dyDescent="0.3">
      <c r="B210" s="1"/>
      <c r="C210" s="5"/>
      <c r="D210" s="1"/>
    </row>
    <row r="211" spans="2:4" ht="14.25" customHeight="1" x14ac:dyDescent="0.3">
      <c r="B211" s="1"/>
      <c r="C211" s="5"/>
      <c r="D211" s="1"/>
    </row>
    <row r="212" spans="2:4" ht="14.25" customHeight="1" x14ac:dyDescent="0.3">
      <c r="B212" s="1"/>
      <c r="C212" s="5"/>
      <c r="D212" s="1"/>
    </row>
    <row r="213" spans="2:4" ht="14.25" customHeight="1" x14ac:dyDescent="0.3">
      <c r="B213" s="1"/>
      <c r="C213" s="5"/>
      <c r="D213" s="1"/>
    </row>
    <row r="214" spans="2:4" ht="14.25" customHeight="1" x14ac:dyDescent="0.3">
      <c r="B214" s="1"/>
      <c r="C214" s="5"/>
      <c r="D214" s="1"/>
    </row>
    <row r="215" spans="2:4" ht="14.25" customHeight="1" x14ac:dyDescent="0.3">
      <c r="B215" s="1"/>
      <c r="C215" s="5"/>
      <c r="D215" s="1"/>
    </row>
    <row r="216" spans="2:4" ht="14.25" customHeight="1" x14ac:dyDescent="0.3">
      <c r="B216" s="1"/>
      <c r="C216" s="5"/>
      <c r="D216" s="1"/>
    </row>
    <row r="217" spans="2:4" ht="14.25" customHeight="1" x14ac:dyDescent="0.3">
      <c r="B217" s="1"/>
      <c r="C217" s="5"/>
      <c r="D217" s="1"/>
    </row>
    <row r="218" spans="2:4" ht="14.25" customHeight="1" x14ac:dyDescent="0.3">
      <c r="B218" s="1"/>
      <c r="C218" s="5"/>
      <c r="D218" s="1"/>
    </row>
    <row r="219" spans="2:4" ht="14.25" customHeight="1" x14ac:dyDescent="0.3">
      <c r="B219" s="1"/>
      <c r="C219" s="5"/>
      <c r="D219" s="1"/>
    </row>
    <row r="220" spans="2:4" ht="14.25" customHeight="1" x14ac:dyDescent="0.3">
      <c r="B220" s="1"/>
      <c r="C220" s="5"/>
      <c r="D220" s="1"/>
    </row>
    <row r="221" spans="2:4" ht="14.25" customHeight="1" x14ac:dyDescent="0.3">
      <c r="B221" s="1"/>
      <c r="C221" s="5"/>
      <c r="D221" s="1"/>
    </row>
    <row r="222" spans="2:4" ht="14.25" customHeight="1" x14ac:dyDescent="0.3">
      <c r="B222" s="1"/>
      <c r="C222" s="5"/>
      <c r="D222" s="1"/>
    </row>
    <row r="223" spans="2:4" ht="14.25" customHeight="1" x14ac:dyDescent="0.3">
      <c r="B223" s="1"/>
      <c r="C223" s="5"/>
      <c r="D223" s="1"/>
    </row>
    <row r="224" spans="2:4" ht="14.25" customHeight="1" x14ac:dyDescent="0.3">
      <c r="B224" s="1"/>
      <c r="C224" s="5"/>
      <c r="D224" s="1"/>
    </row>
    <row r="225" spans="2:4" ht="14.25" customHeight="1" x14ac:dyDescent="0.3">
      <c r="B225" s="1"/>
      <c r="C225" s="5"/>
      <c r="D225" s="1"/>
    </row>
    <row r="226" spans="2:4" ht="14.25" customHeight="1" x14ac:dyDescent="0.3">
      <c r="B226" s="1"/>
      <c r="C226" s="5"/>
      <c r="D226" s="1"/>
    </row>
    <row r="227" spans="2:4" ht="14.25" customHeight="1" x14ac:dyDescent="0.3">
      <c r="B227" s="1"/>
      <c r="C227" s="5"/>
      <c r="D227" s="1"/>
    </row>
    <row r="228" spans="2:4" ht="14.25" customHeight="1" x14ac:dyDescent="0.3">
      <c r="B228" s="1"/>
      <c r="C228" s="5"/>
      <c r="D228" s="1"/>
    </row>
    <row r="229" spans="2:4" ht="15.75" customHeight="1" x14ac:dyDescent="0.25"/>
    <row r="230" spans="2:4" ht="15.75" customHeight="1" x14ac:dyDescent="0.25"/>
    <row r="231" spans="2:4" ht="15.75" customHeight="1" x14ac:dyDescent="0.25"/>
    <row r="232" spans="2:4" ht="15.75" customHeight="1" x14ac:dyDescent="0.25"/>
    <row r="233" spans="2:4" ht="15.75" customHeight="1" x14ac:dyDescent="0.25"/>
    <row r="234" spans="2:4" ht="15.75" customHeight="1" x14ac:dyDescent="0.25"/>
    <row r="235" spans="2:4" ht="15.75" customHeight="1" x14ac:dyDescent="0.25"/>
    <row r="236" spans="2:4" ht="15.75" customHeight="1" x14ac:dyDescent="0.25"/>
    <row r="237" spans="2:4" ht="15.75" customHeight="1" x14ac:dyDescent="0.25"/>
    <row r="238" spans="2:4" ht="15.75" customHeight="1" x14ac:dyDescent="0.25"/>
    <row r="239" spans="2:4" ht="15.75" customHeight="1" x14ac:dyDescent="0.25"/>
    <row r="240" spans="2:4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</sheetData>
  <mergeCells count="24">
    <mergeCell ref="L26:M26"/>
    <mergeCell ref="C24:M24"/>
    <mergeCell ref="L20:M20"/>
    <mergeCell ref="L16:M16"/>
    <mergeCell ref="L17:M17"/>
    <mergeCell ref="L18:M18"/>
    <mergeCell ref="L22:M22"/>
    <mergeCell ref="L23:M23"/>
    <mergeCell ref="C21:M21"/>
    <mergeCell ref="C19:M19"/>
    <mergeCell ref="L25:M25"/>
    <mergeCell ref="B3:M3"/>
    <mergeCell ref="B4:M4"/>
    <mergeCell ref="C6:M6"/>
    <mergeCell ref="C12:M12"/>
    <mergeCell ref="C15:M15"/>
    <mergeCell ref="L7:M7"/>
    <mergeCell ref="L8:M8"/>
    <mergeCell ref="L9:M9"/>
    <mergeCell ref="L10:M10"/>
    <mergeCell ref="L11:M11"/>
    <mergeCell ref="L5:M5"/>
    <mergeCell ref="L13:M13"/>
    <mergeCell ref="L14:M14"/>
  </mergeCells>
  <phoneticPr fontId="37" type="noConversion"/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outlinePr summaryBelow="0" summaryRight="0"/>
  </sheetPr>
  <dimension ref="B1:R26"/>
  <sheetViews>
    <sheetView showGridLines="0" zoomScale="88" zoomScaleNormal="88" workbookViewId="0">
      <selection activeCell="D16" sqref="D16"/>
    </sheetView>
  </sheetViews>
  <sheetFormatPr baseColWidth="10" defaultColWidth="12.59765625" defaultRowHeight="13.8" x14ac:dyDescent="0.25"/>
  <cols>
    <col min="1" max="2" width="12.59765625" customWidth="1"/>
    <col min="3" max="3" width="64.5" bestFit="1" customWidth="1"/>
    <col min="4" max="4" width="9.796875" customWidth="1"/>
    <col min="5" max="7" width="12.59765625" customWidth="1"/>
  </cols>
  <sheetData>
    <row r="1" spans="2:18" ht="14.4" thickBot="1" x14ac:dyDescent="0.3">
      <c r="E1" s="113"/>
      <c r="F1" s="113"/>
    </row>
    <row r="2" spans="2:18" ht="14.4" thickBot="1" x14ac:dyDescent="0.3">
      <c r="B2" s="521" t="str">
        <f>Portada!C6</f>
        <v>PRESUPUESTO PARA EL MANTENIMIENTO VIAL EN LA RUTA DE LA VEREDA LA ARGENTINA</v>
      </c>
      <c r="C2" s="522"/>
      <c r="D2" s="522"/>
      <c r="E2" s="523"/>
      <c r="F2" s="122"/>
      <c r="L2" s="122"/>
      <c r="M2" s="122"/>
      <c r="N2" s="122"/>
      <c r="O2" s="122"/>
      <c r="P2" s="122"/>
      <c r="Q2" s="122"/>
      <c r="R2" s="122"/>
    </row>
    <row r="3" spans="2:18" ht="18" thickBot="1" x14ac:dyDescent="0.3">
      <c r="B3" s="524" t="s">
        <v>23</v>
      </c>
      <c r="C3" s="525"/>
      <c r="D3" s="525"/>
      <c r="E3" s="526"/>
      <c r="F3" s="113"/>
      <c r="L3" s="113"/>
      <c r="M3" s="113"/>
      <c r="N3" s="113"/>
      <c r="O3" s="113"/>
      <c r="P3" s="113"/>
      <c r="Q3" s="113"/>
      <c r="R3" s="113"/>
    </row>
    <row r="4" spans="2:18" ht="14.4" thickBot="1" x14ac:dyDescent="0.3">
      <c r="B4" s="140" t="str">
        <f>'Actividades de construcción'!B4</f>
        <v>ITEM</v>
      </c>
      <c r="C4" s="141" t="str">
        <f>'Actividades de construcción'!C4</f>
        <v>ACTIVIDAD</v>
      </c>
      <c r="D4" s="142" t="str">
        <f>'Actividades de construcción'!D4</f>
        <v>UNIDAD</v>
      </c>
      <c r="E4" s="143" t="s">
        <v>24</v>
      </c>
    </row>
    <row r="5" spans="2:18" ht="14.4" thickBot="1" x14ac:dyDescent="0.3">
      <c r="B5" s="144">
        <f>'Actividades de construcción'!B5</f>
        <v>1</v>
      </c>
      <c r="C5" s="518" t="str">
        <f>'Actividades de construcción'!C5</f>
        <v>DERECHO DE VIA</v>
      </c>
      <c r="D5" s="519"/>
      <c r="E5" s="520"/>
    </row>
    <row r="6" spans="2:18" x14ac:dyDescent="0.25">
      <c r="B6" s="279">
        <f>'Actividades de construcción'!B6</f>
        <v>1.1000000000000001</v>
      </c>
      <c r="C6" s="280" t="str">
        <f>'Actividades de construcción'!C6</f>
        <v>Rocería y desmonte manual</v>
      </c>
      <c r="D6" s="272" t="str">
        <f>'Actividades de construcción'!D6</f>
        <v>HA</v>
      </c>
      <c r="E6" s="281">
        <f>'Cantidades de Obra'!K7</f>
        <v>1.5</v>
      </c>
    </row>
    <row r="7" spans="2:18" x14ac:dyDescent="0.25">
      <c r="B7" s="149">
        <f>'Actividades de construcción'!B7</f>
        <v>1.2</v>
      </c>
      <c r="C7" s="150" t="str">
        <f>'Actividades de construcción'!C7</f>
        <v>Recolección y retiro de basuras y desechos</v>
      </c>
      <c r="D7" s="151" t="str">
        <f>'Actividades de construcción'!D7</f>
        <v>M3/KM</v>
      </c>
      <c r="E7" s="152">
        <f>'Cantidades de Obra'!K8</f>
        <v>1</v>
      </c>
    </row>
    <row r="8" spans="2:18" x14ac:dyDescent="0.25">
      <c r="B8" s="149">
        <f>'Actividades de construcción'!B8</f>
        <v>1.3</v>
      </c>
      <c r="C8" s="150" t="str">
        <f>'Actividades de construcción'!C8</f>
        <v>Remocion de señales irregulares y otros elementos invasores</v>
      </c>
      <c r="D8" s="151" t="str">
        <f>'Actividades de construcción'!D8</f>
        <v>UND</v>
      </c>
      <c r="E8" s="152">
        <f>'Cantidades de Obra'!K9</f>
        <v>2</v>
      </c>
    </row>
    <row r="9" spans="2:18" x14ac:dyDescent="0.25">
      <c r="B9" s="149">
        <f>'Actividades de construcción'!B9</f>
        <v>1.4</v>
      </c>
      <c r="C9" s="150" t="str">
        <f>'Actividades de construcción'!C9</f>
        <v>Limpieza de pavimento asfaltico, rigido o sistema de placa huella</v>
      </c>
      <c r="D9" s="151" t="str">
        <f>'Actividades de construcción'!D9</f>
        <v>KM</v>
      </c>
      <c r="E9" s="152">
        <f>'Cantidades de Obra'!K10</f>
        <v>3</v>
      </c>
    </row>
    <row r="10" spans="2:18" ht="14.4" thickBot="1" x14ac:dyDescent="0.3">
      <c r="B10" s="153">
        <f>'Actividades de construcción'!B10</f>
        <v>1.5</v>
      </c>
      <c r="C10" s="154" t="str">
        <f>'Actividades de construcción'!C10</f>
        <v>Retiro de Obstáculos</v>
      </c>
      <c r="D10" s="155" t="str">
        <f>'Actividades de construcción'!D10</f>
        <v>VJ</v>
      </c>
      <c r="E10" s="156">
        <f>'Cantidades de Obra'!K11</f>
        <v>2</v>
      </c>
    </row>
    <row r="11" spans="2:18" ht="14.4" thickBot="1" x14ac:dyDescent="0.3">
      <c r="B11" s="144">
        <f>'Actividades de construcción'!B11</f>
        <v>2</v>
      </c>
      <c r="C11" s="518" t="str">
        <f>'Actividades de construcción'!C11</f>
        <v>MANTENIMIENTO DE OBRAS DE CONTENCIÓN</v>
      </c>
      <c r="D11" s="519"/>
      <c r="E11" s="520"/>
    </row>
    <row r="12" spans="2:18" x14ac:dyDescent="0.25">
      <c r="B12" s="145">
        <f>'Actividades de construcción'!B12</f>
        <v>2.1</v>
      </c>
      <c r="C12" s="146" t="str">
        <f>'Actividades de construcción'!C12</f>
        <v>Despedrado de taludes</v>
      </c>
      <c r="D12" s="147" t="str">
        <f>'Actividades de construcción'!D12</f>
        <v>M3</v>
      </c>
      <c r="E12" s="148">
        <f>'Cantidades de Obra'!K13</f>
        <v>1.5</v>
      </c>
    </row>
    <row r="13" spans="2:18" ht="14.4" thickBot="1" x14ac:dyDescent="0.3">
      <c r="B13" s="149">
        <f>'Actividades de construcción'!B13</f>
        <v>2.2000000000000002</v>
      </c>
      <c r="C13" s="150" t="str">
        <f>'Actividades de construcción'!C13</f>
        <v>Limpieza de muro</v>
      </c>
      <c r="D13" s="151" t="str">
        <f>'Actividades de construcción'!D13</f>
        <v>M2</v>
      </c>
      <c r="E13" s="152">
        <f>'Cantidades de Obra'!K14</f>
        <v>105</v>
      </c>
    </row>
    <row r="14" spans="2:18" ht="14.4" thickBot="1" x14ac:dyDescent="0.3">
      <c r="B14" s="144">
        <f>'Actividades de construcción'!B14</f>
        <v>3</v>
      </c>
      <c r="C14" s="518" t="str">
        <f>'Actividades de construcción'!C14</f>
        <v>MANTENIMIENTO DE PAVIMENTOS ASFÁLTICOS</v>
      </c>
      <c r="D14" s="519"/>
      <c r="E14" s="520"/>
    </row>
    <row r="15" spans="2:18" x14ac:dyDescent="0.25">
      <c r="B15" s="145">
        <f>'Actividades de construcción'!B15</f>
        <v>3.1</v>
      </c>
      <c r="C15" s="146" t="str">
        <f>'Actividades de construcción'!C15</f>
        <v>Sellado de grietas en calzada y bermas</v>
      </c>
      <c r="D15" s="147" t="str">
        <f>'Actividades de construcción'!D15</f>
        <v>ML</v>
      </c>
      <c r="E15" s="148">
        <f>'Cantidades de Obra'!K16</f>
        <v>67.58959999999999</v>
      </c>
    </row>
    <row r="16" spans="2:18" x14ac:dyDescent="0.25">
      <c r="B16" s="149">
        <f>'Actividades de construcción'!B16</f>
        <v>3.2</v>
      </c>
      <c r="C16" s="150" t="str">
        <f>'Actividades de construcción'!C16</f>
        <v>Parcheo en calzada y bermas pavimentadas</v>
      </c>
      <c r="D16" s="151" t="str">
        <f>'Actividades de construcción'!D16</f>
        <v>M3</v>
      </c>
      <c r="E16" s="152">
        <f>'Cantidades de Obra'!K17</f>
        <v>2.5514350000000001</v>
      </c>
    </row>
    <row r="17" spans="2:5" ht="14.4" thickBot="1" x14ac:dyDescent="0.3">
      <c r="B17" s="149">
        <f>'Actividades de construcción'!B17</f>
        <v>3.3</v>
      </c>
      <c r="C17" s="150" t="str">
        <f>'Actividades de construcción'!C17</f>
        <v>Bacheo de pavimentos asfálticos</v>
      </c>
      <c r="D17" s="151" t="str">
        <f>'Actividades de construcción'!D17</f>
        <v>M3</v>
      </c>
      <c r="E17" s="152">
        <f>'Cantidades de Obra'!K18</f>
        <v>1.99</v>
      </c>
    </row>
    <row r="18" spans="2:5" ht="14.4" thickBot="1" x14ac:dyDescent="0.3">
      <c r="B18" s="144">
        <f>'Actividades de construcción'!B18</f>
        <v>4</v>
      </c>
      <c r="C18" s="518" t="str">
        <f>'Actividades de construcción'!C18</f>
        <v>MANTENIMIENTO DE PAVIMENTOS RÍGIDOS</v>
      </c>
      <c r="D18" s="519"/>
      <c r="E18" s="520"/>
    </row>
    <row r="19" spans="2:5" ht="14.4" thickBot="1" x14ac:dyDescent="0.3">
      <c r="B19" s="145">
        <f>'Actividades de construcción'!B19</f>
        <v>4.0999999999999996</v>
      </c>
      <c r="C19" s="146" t="str">
        <f>'Actividades de construcción'!C19</f>
        <v xml:space="preserve">Sellado de grietas en calzada y bermas </v>
      </c>
      <c r="D19" s="147" t="str">
        <f>'Actividades de construcción'!D19</f>
        <v>ML</v>
      </c>
      <c r="E19" s="148">
        <f>'Cantidades de Obra'!K20</f>
        <v>10</v>
      </c>
    </row>
    <row r="20" spans="2:5" ht="14.4" thickBot="1" x14ac:dyDescent="0.3">
      <c r="B20" s="144">
        <f>'Actividades de construcción'!B20</f>
        <v>5</v>
      </c>
      <c r="C20" s="518" t="str">
        <f>'Actividades de construcción'!C20</f>
        <v>MANTENIMIENTO DE OBRAS DE DRENAJE</v>
      </c>
      <c r="D20" s="519"/>
      <c r="E20" s="520"/>
    </row>
    <row r="21" spans="2:5" x14ac:dyDescent="0.25">
      <c r="B21" s="145">
        <f>'Actividades de construcción'!B21</f>
        <v>5.0999999999999996</v>
      </c>
      <c r="C21" s="146" t="str">
        <f>'Actividades de construcción'!C21</f>
        <v>Limpieza de canales y zanjas de coronación</v>
      </c>
      <c r="D21" s="147" t="str">
        <f>'Actividades de construcción'!D21</f>
        <v>M2</v>
      </c>
      <c r="E21" s="148">
        <f>'Cantidades de Obra'!K22</f>
        <v>167.26</v>
      </c>
    </row>
    <row r="22" spans="2:5" ht="14.4" thickBot="1" x14ac:dyDescent="0.3">
      <c r="B22" s="149">
        <f>'Actividades de construcción'!B22</f>
        <v>5.2</v>
      </c>
      <c r="C22" s="150" t="str">
        <f>'Actividades de construcción'!C22</f>
        <v>Sellado de juntas y grietas en cunetas, bajantes de agua y zanjas de coronación de concreto</v>
      </c>
      <c r="D22" s="151" t="str">
        <f>'Actividades de construcción'!D22</f>
        <v>ML</v>
      </c>
      <c r="E22" s="152">
        <f>'Cantidades de Obra'!K23</f>
        <v>10</v>
      </c>
    </row>
    <row r="23" spans="2:5" ht="14.4" thickBot="1" x14ac:dyDescent="0.3">
      <c r="B23" s="144">
        <f>'Actividades de construcción'!B23</f>
        <v>6</v>
      </c>
      <c r="C23" s="518" t="str">
        <f>'Actividades de construcción'!C23</f>
        <v>MANTENIMIENTO DE SEÑALIZACIÓN</v>
      </c>
      <c r="D23" s="519"/>
      <c r="E23" s="520"/>
    </row>
    <row r="24" spans="2:5" x14ac:dyDescent="0.25">
      <c r="B24" s="145">
        <f>'Actividades de construcción'!B24</f>
        <v>6.1</v>
      </c>
      <c r="C24" s="146" t="str">
        <f>'Actividades de construcción'!C24</f>
        <v>Limpieza de señales verticales</v>
      </c>
      <c r="D24" s="147" t="str">
        <f>'Actividades de construcción'!D24</f>
        <v>M2</v>
      </c>
      <c r="E24" s="148">
        <f>'Cantidades de Obra'!K25</f>
        <v>2.16</v>
      </c>
    </row>
    <row r="25" spans="2:5" ht="14.4" thickBot="1" x14ac:dyDescent="0.3">
      <c r="B25" s="282">
        <f>'Actividades de construcción'!B25</f>
        <v>6.2</v>
      </c>
      <c r="C25" s="283" t="str">
        <f>'Actividades de construcción'!C25</f>
        <v>Reemplazo de señales verticales laterales</v>
      </c>
      <c r="D25" s="284" t="str">
        <f>'Actividades de construcción'!D25</f>
        <v>UND</v>
      </c>
      <c r="E25" s="285">
        <f>'Cantidades de Obra'!K26</f>
        <v>4</v>
      </c>
    </row>
    <row r="26" spans="2:5" x14ac:dyDescent="0.25">
      <c r="B26" s="178"/>
      <c r="C26" s="178"/>
      <c r="D26" s="178"/>
      <c r="E26" s="178"/>
    </row>
  </sheetData>
  <mergeCells count="8">
    <mergeCell ref="C18:E18"/>
    <mergeCell ref="C20:E20"/>
    <mergeCell ref="C23:E23"/>
    <mergeCell ref="B2:E2"/>
    <mergeCell ref="B3:E3"/>
    <mergeCell ref="C5:E5"/>
    <mergeCell ref="C11:E11"/>
    <mergeCell ref="C14:E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B1:AA952"/>
  <sheetViews>
    <sheetView showGridLines="0" zoomScale="70" zoomScaleNormal="70" workbookViewId="0">
      <selection activeCell="B2" sqref="B2:D3"/>
    </sheetView>
  </sheetViews>
  <sheetFormatPr baseColWidth="10" defaultColWidth="12.59765625" defaultRowHeight="15" customHeight="1" x14ac:dyDescent="0.25"/>
  <cols>
    <col min="2" max="2" width="8.19921875" customWidth="1"/>
    <col min="3" max="3" width="46.19921875" customWidth="1"/>
    <col min="4" max="4" width="22" customWidth="1"/>
    <col min="5" max="5" width="18.19921875" customWidth="1"/>
    <col min="6" max="6" width="14.8984375" customWidth="1"/>
    <col min="7" max="7" width="15.09765625" customWidth="1"/>
    <col min="8" max="8" width="10.09765625" customWidth="1"/>
    <col min="9" max="9" width="9.8984375" customWidth="1"/>
    <col min="10" max="10" width="11.8984375" customWidth="1"/>
    <col min="11" max="11" width="12.69921875" customWidth="1"/>
    <col min="12" max="12" width="15.3984375" customWidth="1"/>
    <col min="13" max="27" width="10" customWidth="1"/>
  </cols>
  <sheetData>
    <row r="1" spans="2:27" ht="12.75" customHeight="1" thickBot="1" x14ac:dyDescent="0.3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2:27" ht="12.75" customHeight="1" x14ac:dyDescent="0.25">
      <c r="B2" s="541" t="str">
        <f>Portada!C6</f>
        <v>PRESUPUESTO PARA EL MANTENIMIENTO VIAL EN LA RUTA DE LA VEREDA LA ARGENTINA</v>
      </c>
      <c r="C2" s="542"/>
      <c r="D2" s="543"/>
      <c r="E2" s="70"/>
      <c r="F2" s="70"/>
      <c r="G2" s="266"/>
      <c r="H2" s="266"/>
      <c r="I2" s="266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2:27" ht="15" customHeight="1" thickBot="1" x14ac:dyDescent="0.3">
      <c r="B3" s="544"/>
      <c r="C3" s="545"/>
      <c r="D3" s="546"/>
      <c r="E3" s="124"/>
      <c r="F3" s="178"/>
      <c r="G3" s="178"/>
      <c r="H3" s="178"/>
      <c r="I3" s="17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2:27" ht="21" customHeight="1" thickBot="1" x14ac:dyDescent="0.3">
      <c r="B4" s="530" t="s">
        <v>25</v>
      </c>
      <c r="C4" s="503"/>
      <c r="D4" s="531"/>
      <c r="E4" s="123"/>
      <c r="F4" s="535" t="s">
        <v>76</v>
      </c>
      <c r="G4" s="536"/>
      <c r="H4" s="536"/>
      <c r="I4" s="536"/>
      <c r="J4" s="536"/>
      <c r="K4" s="536"/>
      <c r="L4" s="536"/>
      <c r="M4" s="536"/>
      <c r="N4" s="536"/>
      <c r="O4" s="536"/>
      <c r="P4" s="537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2:27" ht="18.600000000000001" customHeight="1" thickBot="1" x14ac:dyDescent="0.3">
      <c r="B5" s="532" t="s">
        <v>26</v>
      </c>
      <c r="C5" s="533"/>
      <c r="D5" s="534"/>
      <c r="E5" s="124"/>
      <c r="F5" s="538"/>
      <c r="G5" s="539"/>
      <c r="H5" s="539"/>
      <c r="I5" s="539"/>
      <c r="J5" s="539"/>
      <c r="K5" s="539"/>
      <c r="L5" s="539"/>
      <c r="M5" s="539"/>
      <c r="N5" s="539"/>
      <c r="O5" s="539"/>
      <c r="P5" s="540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2:27" ht="14.4" customHeight="1" thickBot="1" x14ac:dyDescent="0.3">
      <c r="B6" s="10" t="s">
        <v>27</v>
      </c>
      <c r="C6" s="271" t="s">
        <v>28</v>
      </c>
      <c r="D6" s="11" t="s">
        <v>29</v>
      </c>
      <c r="E6" s="125"/>
      <c r="F6" s="286"/>
      <c r="G6" s="137"/>
      <c r="H6" s="137"/>
      <c r="I6" s="137"/>
      <c r="J6" s="137"/>
      <c r="K6" s="137"/>
      <c r="L6" s="549" t="s">
        <v>31</v>
      </c>
      <c r="M6" s="550"/>
      <c r="N6" s="557" t="s">
        <v>41</v>
      </c>
      <c r="O6" s="549" t="s">
        <v>32</v>
      </c>
      <c r="P6" s="551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2:27" ht="35.4" customHeight="1" thickBot="1" x14ac:dyDescent="0.3">
      <c r="B7" s="308">
        <v>1</v>
      </c>
      <c r="C7" s="309" t="str">
        <f>F8</f>
        <v>Cuadrilla de Topografía (1 oficial + 2 ayudantes)</v>
      </c>
      <c r="D7" s="310">
        <f>O9</f>
        <v>60826.165999999997</v>
      </c>
      <c r="E7" s="126"/>
      <c r="F7" s="134" t="s">
        <v>33</v>
      </c>
      <c r="G7" s="128" t="s">
        <v>34</v>
      </c>
      <c r="H7" s="22" t="s">
        <v>35</v>
      </c>
      <c r="I7" s="22" t="s">
        <v>35</v>
      </c>
      <c r="J7" s="22" t="s">
        <v>37</v>
      </c>
      <c r="K7" s="20" t="s">
        <v>38</v>
      </c>
      <c r="L7" s="23" t="s">
        <v>39</v>
      </c>
      <c r="M7" s="23" t="s">
        <v>40</v>
      </c>
      <c r="N7" s="558"/>
      <c r="O7" s="24" t="s">
        <v>42</v>
      </c>
      <c r="P7" s="287" t="s">
        <v>43</v>
      </c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2:27" ht="21.6" customHeight="1" thickBot="1" x14ac:dyDescent="0.3">
      <c r="B8" s="311">
        <v>2</v>
      </c>
      <c r="C8" s="302" t="str">
        <f>F11</f>
        <v>Cuadrilla oficios varios (4 ayudantes)</v>
      </c>
      <c r="D8" s="312">
        <f>O12</f>
        <v>66506.666666666672</v>
      </c>
      <c r="E8" s="127"/>
      <c r="F8" s="552" t="s">
        <v>117</v>
      </c>
      <c r="G8" s="553"/>
      <c r="H8" s="553"/>
      <c r="I8" s="553"/>
      <c r="J8" s="553"/>
      <c r="K8" s="553"/>
      <c r="L8" s="553"/>
      <c r="M8" s="553"/>
      <c r="N8" s="553"/>
      <c r="O8" s="553"/>
      <c r="P8" s="554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2:27" ht="28.2" customHeight="1" thickBot="1" x14ac:dyDescent="0.3">
      <c r="B9" s="313">
        <v>3</v>
      </c>
      <c r="C9" s="314" t="str">
        <f>F13</f>
        <v>Cuadrilla oficios varios (3 ayudantes)</v>
      </c>
      <c r="D9" s="315">
        <f>O14</f>
        <v>34292.5</v>
      </c>
      <c r="E9" s="12"/>
      <c r="F9" s="129">
        <v>1</v>
      </c>
      <c r="G9" s="25" t="s">
        <v>46</v>
      </c>
      <c r="H9" s="27">
        <f>+R9+15000</f>
        <v>15500</v>
      </c>
      <c r="I9" s="27">
        <f>+H9</f>
        <v>15500</v>
      </c>
      <c r="J9" s="27">
        <f>I9*8</f>
        <v>124000</v>
      </c>
      <c r="K9" s="26">
        <v>2.0449999999999999</v>
      </c>
      <c r="L9" s="27">
        <f>J9*K9</f>
        <v>253580</v>
      </c>
      <c r="M9" s="27">
        <f>L9*30</f>
        <v>7607400</v>
      </c>
      <c r="N9" s="27">
        <f>J9</f>
        <v>124000</v>
      </c>
      <c r="O9" s="547">
        <f>(F9*(M9+N9)+(F10*(M10+N10)))/240</f>
        <v>60826.165999999997</v>
      </c>
      <c r="P9" s="555">
        <f>O9*8</f>
        <v>486609.32799999998</v>
      </c>
      <c r="Q9" s="9"/>
      <c r="R9" s="12">
        <v>500</v>
      </c>
      <c r="S9" s="9"/>
      <c r="T9" s="9"/>
      <c r="U9" s="9"/>
      <c r="V9" s="9"/>
      <c r="W9" s="9"/>
      <c r="X9" s="9"/>
      <c r="Y9" s="9"/>
      <c r="Z9" s="9"/>
      <c r="AA9" s="9"/>
    </row>
    <row r="10" spans="2:27" ht="12.75" customHeight="1" thickBot="1" x14ac:dyDescent="0.3">
      <c r="F10" s="130">
        <v>2</v>
      </c>
      <c r="G10" s="131" t="s">
        <v>50</v>
      </c>
      <c r="H10" s="132">
        <f>+R9+6383.4</f>
        <v>6883.4</v>
      </c>
      <c r="I10" s="132">
        <f>+H10</f>
        <v>6883.4</v>
      </c>
      <c r="J10" s="132">
        <f>I10*8</f>
        <v>55067.199999999997</v>
      </c>
      <c r="K10" s="133">
        <v>2.0449999999999999</v>
      </c>
      <c r="L10" s="132">
        <f>J10*K10</f>
        <v>112612.42399999998</v>
      </c>
      <c r="M10" s="132">
        <f>L10*30</f>
        <v>3378372.7199999997</v>
      </c>
      <c r="N10" s="132">
        <f>J10</f>
        <v>55067.199999999997</v>
      </c>
      <c r="O10" s="548"/>
      <c r="P10" s="556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2:27" ht="12.75" customHeight="1" thickBot="1" x14ac:dyDescent="0.3">
      <c r="F11" s="527" t="s">
        <v>113</v>
      </c>
      <c r="G11" s="528"/>
      <c r="H11" s="528"/>
      <c r="I11" s="528"/>
      <c r="J11" s="528"/>
      <c r="K11" s="528"/>
      <c r="L11" s="528"/>
      <c r="M11" s="528"/>
      <c r="N11" s="528"/>
      <c r="O11" s="528"/>
      <c r="P11" s="52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2:27" ht="12.75" customHeight="1" thickBot="1" x14ac:dyDescent="0.3">
      <c r="F12" s="288">
        <v>4</v>
      </c>
      <c r="G12" s="289" t="s">
        <v>50</v>
      </c>
      <c r="H12" s="290">
        <f>+R9+7500</f>
        <v>8000</v>
      </c>
      <c r="I12" s="290">
        <f>+H12</f>
        <v>8000</v>
      </c>
      <c r="J12" s="290">
        <f>I12*8</f>
        <v>64000</v>
      </c>
      <c r="K12" s="291">
        <v>2.0449999999999999</v>
      </c>
      <c r="L12" s="290">
        <f>J12*K12</f>
        <v>130880</v>
      </c>
      <c r="M12" s="290">
        <f>L12*30</f>
        <v>3926400</v>
      </c>
      <c r="N12" s="290">
        <f>J12</f>
        <v>64000</v>
      </c>
      <c r="O12" s="290">
        <f>(F12*(M12+N12))/240</f>
        <v>66506.666666666672</v>
      </c>
      <c r="P12" s="292">
        <f>O12*8</f>
        <v>532053.33333333337</v>
      </c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2:27" ht="12.75" customHeight="1" thickBot="1" x14ac:dyDescent="0.3">
      <c r="F13" s="527" t="s">
        <v>132</v>
      </c>
      <c r="G13" s="528"/>
      <c r="H13" s="528"/>
      <c r="I13" s="528"/>
      <c r="J13" s="528"/>
      <c r="K13" s="528"/>
      <c r="L13" s="528"/>
      <c r="M13" s="528"/>
      <c r="N13" s="528"/>
      <c r="O13" s="528"/>
      <c r="P13" s="52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2:27" ht="12.75" customHeight="1" thickBot="1" x14ac:dyDescent="0.3">
      <c r="F14" s="288">
        <v>3</v>
      </c>
      <c r="G14" s="289" t="s">
        <v>50</v>
      </c>
      <c r="H14" s="290">
        <v>5500</v>
      </c>
      <c r="I14" s="290">
        <f>+H14</f>
        <v>5500</v>
      </c>
      <c r="J14" s="290">
        <f>I14*8</f>
        <v>44000</v>
      </c>
      <c r="K14" s="291">
        <v>2.0449999999999999</v>
      </c>
      <c r="L14" s="290">
        <f>J14*K14</f>
        <v>89980</v>
      </c>
      <c r="M14" s="290">
        <f>L14*30</f>
        <v>2699400</v>
      </c>
      <c r="N14" s="290">
        <f>J14</f>
        <v>44000</v>
      </c>
      <c r="O14" s="290">
        <f>(F14*(M14+N14))/240</f>
        <v>34292.5</v>
      </c>
      <c r="P14" s="292">
        <f>O14*8</f>
        <v>274340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2:27" ht="12.75" customHeight="1" x14ac:dyDescent="0.25">
      <c r="F15" s="12"/>
      <c r="G15" s="12"/>
      <c r="I15" s="12"/>
      <c r="J15" s="12"/>
      <c r="K15" s="12"/>
      <c r="L15" s="12"/>
      <c r="M15" s="12"/>
      <c r="N15" s="12"/>
      <c r="O15" s="12"/>
      <c r="P15" s="12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2:27" s="135" customFormat="1" ht="15" customHeight="1" x14ac:dyDescent="0.25">
      <c r="J16" s="136"/>
      <c r="K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</row>
    <row r="17" spans="2:27" s="135" customFormat="1" ht="12.75" customHeight="1" x14ac:dyDescent="0.25">
      <c r="J17" s="136"/>
      <c r="K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</row>
    <row r="18" spans="2:27" ht="12.75" customHeight="1" x14ac:dyDescent="0.25">
      <c r="J18" s="9"/>
      <c r="K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2:27" s="135" customFormat="1" ht="16.2" customHeight="1" x14ac:dyDescent="0.25">
      <c r="J19" s="136"/>
      <c r="K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</row>
    <row r="20" spans="2:27" ht="12.75" customHeight="1" x14ac:dyDescent="0.25"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2:27" ht="12.75" customHeight="1" x14ac:dyDescent="0.25">
      <c r="J21" s="12"/>
      <c r="K21" s="12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2:27" ht="12.75" customHeight="1" x14ac:dyDescent="0.2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2:27" ht="12.75" customHeight="1" x14ac:dyDescent="0.25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2:27" ht="12.75" customHeight="1" x14ac:dyDescent="0.25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2:27" ht="12.75" customHeight="1" x14ac:dyDescent="0.2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2:27" ht="12.75" customHeight="1" x14ac:dyDescent="0.2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2:27" ht="12.75" customHeight="1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2:27" ht="12.75" customHeight="1" x14ac:dyDescent="0.2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2:27" ht="12.75" customHeight="1" x14ac:dyDescent="0.2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2:27" ht="12.75" customHeight="1" x14ac:dyDescent="0.2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2:27" ht="12.75" customHeight="1" x14ac:dyDescent="0.25">
      <c r="J31" s="12"/>
      <c r="K31" s="12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2:27" ht="12.75" customHeight="1" x14ac:dyDescent="0.25">
      <c r="J32" s="12"/>
      <c r="K32" s="12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2:27" ht="12.75" customHeight="1" x14ac:dyDescent="0.25">
      <c r="J33" s="12"/>
      <c r="K33" s="12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2:27" ht="12.75" customHeight="1" x14ac:dyDescent="0.25">
      <c r="J34" s="12"/>
      <c r="K34" s="12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2:27" ht="12.75" customHeight="1" x14ac:dyDescent="0.25">
      <c r="J35" s="12"/>
      <c r="K35" s="12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2:27" ht="12.75" customHeight="1" x14ac:dyDescent="0.25">
      <c r="J36" s="12"/>
      <c r="K36" s="12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2:27" ht="12.75" customHeight="1" x14ac:dyDescent="0.25">
      <c r="J37" s="12"/>
      <c r="K37" s="12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2:27" ht="12.75" customHeight="1" x14ac:dyDescent="0.25">
      <c r="J38" s="12"/>
      <c r="K38" s="12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2:27" ht="12.75" customHeight="1" x14ac:dyDescent="0.25">
      <c r="J39" s="12"/>
      <c r="K39" s="12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2:27" ht="12.75" customHeight="1" x14ac:dyDescent="0.25">
      <c r="J40" s="12"/>
      <c r="K40" s="12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2:27" ht="12.75" customHeight="1" x14ac:dyDescent="0.25">
      <c r="J41" s="12"/>
      <c r="K41" s="12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2:27" ht="12.75" customHeight="1" x14ac:dyDescent="0.25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2:27" ht="12.75" customHeight="1" x14ac:dyDescent="0.25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2:27" ht="12.75" customHeight="1" x14ac:dyDescent="0.25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2:27" ht="12.75" customHeight="1" x14ac:dyDescent="0.25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2:27" ht="12.75" customHeight="1" x14ac:dyDescent="0.25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2:27" ht="12.75" customHeight="1" x14ac:dyDescent="0.2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2:27" ht="12.75" customHeight="1" x14ac:dyDescent="0.25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2:27" ht="12.75" customHeight="1" x14ac:dyDescent="0.25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2:27" ht="12.75" customHeight="1" x14ac:dyDescent="0.25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2:27" ht="12.75" customHeight="1" x14ac:dyDescent="0.25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2:27" ht="12.75" customHeight="1" x14ac:dyDescent="0.25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2:27" ht="12.75" customHeight="1" x14ac:dyDescent="0.25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2:27" ht="12.75" customHeight="1" x14ac:dyDescent="0.25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2:27" ht="12.75" customHeight="1" x14ac:dyDescent="0.25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2:27" ht="12.75" customHeight="1" x14ac:dyDescent="0.25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2:27" ht="12.75" customHeight="1" x14ac:dyDescent="0.25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2:27" ht="12.75" customHeight="1" x14ac:dyDescent="0.25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2:27" ht="12.75" customHeight="1" x14ac:dyDescent="0.25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2:27" ht="12.75" customHeight="1" x14ac:dyDescent="0.25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2:27" ht="12.75" customHeight="1" x14ac:dyDescent="0.25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2:27" ht="12.75" customHeight="1" x14ac:dyDescent="0.25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2:27" ht="12.75" customHeight="1" x14ac:dyDescent="0.25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2:27" ht="12.75" customHeight="1" x14ac:dyDescent="0.25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2:27" ht="12.75" customHeight="1" x14ac:dyDescent="0.25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2:27" ht="12.75" customHeight="1" x14ac:dyDescent="0.25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2:27" ht="12.75" customHeight="1" x14ac:dyDescent="0.25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2:27" ht="12.75" customHeight="1" x14ac:dyDescent="0.25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2:27" ht="12.75" customHeight="1" x14ac:dyDescent="0.25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2:27" ht="12.75" customHeight="1" x14ac:dyDescent="0.25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2:27" ht="12.75" customHeight="1" x14ac:dyDescent="0.25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2:27" ht="12.75" customHeight="1" x14ac:dyDescent="0.25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2:27" ht="12.75" customHeight="1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2:27" ht="12.75" customHeight="1" x14ac:dyDescent="0.25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2:27" ht="12.75" customHeight="1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2:27" ht="12.75" customHeight="1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2:27" ht="12.75" customHeight="1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2:27" ht="12.75" customHeight="1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2:27" ht="12.75" customHeight="1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2:27" ht="12.75" customHeight="1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2:27" ht="12.75" customHeight="1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2:27" ht="12.75" customHeight="1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2:27" ht="12.75" customHeight="1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2:27" ht="12.75" customHeight="1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2:27" ht="12.75" customHeight="1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2:27" ht="12.75" customHeight="1" x14ac:dyDescent="0.25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2:27" ht="12.75" customHeight="1" x14ac:dyDescent="0.25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2:27" ht="12.75" customHeight="1" x14ac:dyDescent="0.25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2:27" ht="12.75" customHeight="1" x14ac:dyDescent="0.25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2:27" ht="12.75" customHeight="1" x14ac:dyDescent="0.25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2:27" ht="12.75" customHeight="1" x14ac:dyDescent="0.25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2:27" ht="12.75" customHeight="1" x14ac:dyDescent="0.25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2:27" ht="12.75" customHeight="1" x14ac:dyDescent="0.25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2:27" ht="12.75" customHeight="1" x14ac:dyDescent="0.25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2:27" ht="12.75" customHeight="1" x14ac:dyDescent="0.25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2:27" ht="12.75" customHeight="1" x14ac:dyDescent="0.2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2:27" ht="12.75" customHeight="1" x14ac:dyDescent="0.25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2:27" ht="12.75" customHeight="1" x14ac:dyDescent="0.25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2:27" ht="12.75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2:27" ht="12.75" customHeight="1" x14ac:dyDescent="0.25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2:27" ht="12.75" customHeight="1" x14ac:dyDescent="0.25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2:27" ht="12.75" customHeight="1" x14ac:dyDescent="0.25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2:27" ht="12.75" customHeight="1" x14ac:dyDescent="0.25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2:27" ht="12.75" customHeight="1" x14ac:dyDescent="0.25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2:27" ht="12.75" customHeight="1" x14ac:dyDescent="0.25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2:27" ht="12.75" customHeight="1" x14ac:dyDescent="0.25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2:27" ht="12.75" customHeight="1" x14ac:dyDescent="0.25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2:27" ht="12.75" customHeight="1" x14ac:dyDescent="0.25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2:27" ht="12.75" customHeight="1" x14ac:dyDescent="0.25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2:27" ht="12.75" customHeight="1" x14ac:dyDescent="0.25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2:27" ht="12.75" customHeight="1" x14ac:dyDescent="0.25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2:27" ht="12.75" customHeight="1" x14ac:dyDescent="0.25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2:27" ht="12.75" customHeight="1" x14ac:dyDescent="0.25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2:27" ht="12.75" customHeight="1" x14ac:dyDescent="0.25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2:27" ht="12.75" customHeight="1" x14ac:dyDescent="0.25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2:27" ht="12.75" customHeight="1" x14ac:dyDescent="0.25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2:27" ht="12.75" customHeight="1" x14ac:dyDescent="0.25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2:27" ht="12.75" customHeight="1" x14ac:dyDescent="0.25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2:27" ht="12.75" customHeight="1" x14ac:dyDescent="0.25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2:27" ht="12.75" customHeight="1" x14ac:dyDescent="0.25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2:27" ht="12.75" customHeight="1" x14ac:dyDescent="0.25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2:27" ht="12.75" customHeight="1" x14ac:dyDescent="0.25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2:27" ht="12.75" customHeight="1" x14ac:dyDescent="0.25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2:27" ht="12.75" customHeight="1" x14ac:dyDescent="0.25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2:27" ht="12.75" customHeight="1" x14ac:dyDescent="0.25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2:27" ht="12.75" customHeight="1" x14ac:dyDescent="0.25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2:27" ht="12.75" customHeight="1" x14ac:dyDescent="0.25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2:27" ht="12.75" customHeight="1" x14ac:dyDescent="0.25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2:27" ht="12.75" customHeight="1" x14ac:dyDescent="0.25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2:27" ht="12.75" customHeight="1" x14ac:dyDescent="0.25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2:27" ht="12.75" customHeight="1" x14ac:dyDescent="0.25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2:27" ht="12.75" customHeight="1" x14ac:dyDescent="0.25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2:27" ht="12.75" customHeight="1" x14ac:dyDescent="0.25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2:27" ht="12.75" customHeight="1" x14ac:dyDescent="0.25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2:27" ht="12.75" customHeight="1" x14ac:dyDescent="0.25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2:27" ht="12.75" customHeight="1" x14ac:dyDescent="0.25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2:27" ht="12.75" customHeight="1" x14ac:dyDescent="0.25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2:27" ht="12.75" customHeight="1" x14ac:dyDescent="0.25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 spans="2:27" ht="12.75" customHeight="1" x14ac:dyDescent="0.25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 spans="2:27" ht="12.75" customHeight="1" x14ac:dyDescent="0.25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 spans="2:27" ht="12.75" customHeight="1" x14ac:dyDescent="0.25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 spans="2:27" ht="12.75" customHeight="1" x14ac:dyDescent="0.25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 spans="2:27" ht="12.75" customHeight="1" x14ac:dyDescent="0.25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 spans="2:27" ht="12.75" customHeight="1" x14ac:dyDescent="0.25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 spans="2:27" ht="12.75" customHeight="1" x14ac:dyDescent="0.25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 spans="2:27" ht="12.75" customHeight="1" x14ac:dyDescent="0.25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 spans="2:27" ht="12.75" customHeight="1" x14ac:dyDescent="0.25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 spans="2:27" ht="12.75" customHeight="1" x14ac:dyDescent="0.25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 spans="2:27" ht="12.75" customHeight="1" x14ac:dyDescent="0.25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 spans="2:27" ht="12.75" customHeight="1" x14ac:dyDescent="0.25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 spans="2:27" ht="12.75" customHeight="1" x14ac:dyDescent="0.25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spans="2:27" ht="12.75" customHeight="1" x14ac:dyDescent="0.25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 spans="2:27" ht="12.75" customHeight="1" x14ac:dyDescent="0.25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 spans="2:27" ht="12.75" customHeight="1" x14ac:dyDescent="0.25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 spans="2:27" ht="12.75" customHeight="1" x14ac:dyDescent="0.25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 spans="2:27" ht="12.75" customHeight="1" x14ac:dyDescent="0.25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 spans="2:27" ht="12.75" customHeight="1" x14ac:dyDescent="0.25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 spans="2:27" ht="12.75" customHeight="1" x14ac:dyDescent="0.25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2:27" ht="12.75" customHeight="1" x14ac:dyDescent="0.25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 spans="2:27" ht="12.75" customHeight="1" x14ac:dyDescent="0.25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 spans="2:27" ht="12.75" customHeight="1" x14ac:dyDescent="0.25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 spans="2:27" ht="12.75" customHeight="1" x14ac:dyDescent="0.25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 spans="2:27" ht="12.75" customHeight="1" x14ac:dyDescent="0.25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 spans="2:27" ht="12.75" customHeight="1" x14ac:dyDescent="0.25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 spans="2:27" ht="12.75" customHeight="1" x14ac:dyDescent="0.25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 spans="2:27" ht="12.75" customHeight="1" x14ac:dyDescent="0.25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 spans="2:27" ht="12.75" customHeight="1" x14ac:dyDescent="0.25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 spans="2:27" ht="12.75" customHeight="1" x14ac:dyDescent="0.25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 spans="2:27" ht="12.75" customHeight="1" x14ac:dyDescent="0.25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 spans="2:27" ht="12.75" customHeight="1" x14ac:dyDescent="0.25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 spans="2:27" ht="12.75" customHeight="1" x14ac:dyDescent="0.25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 spans="2:27" ht="12.75" customHeight="1" x14ac:dyDescent="0.25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 spans="2:27" ht="12.75" customHeight="1" x14ac:dyDescent="0.25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 spans="2:27" ht="12.75" customHeight="1" x14ac:dyDescent="0.25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 spans="2:27" ht="12.75" customHeight="1" x14ac:dyDescent="0.25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 spans="2:27" ht="12.75" customHeight="1" x14ac:dyDescent="0.25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2:27" ht="12.75" customHeight="1" x14ac:dyDescent="0.25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 spans="2:27" ht="12.75" customHeight="1" x14ac:dyDescent="0.25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 spans="2:27" ht="12.75" customHeight="1" x14ac:dyDescent="0.25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 spans="2:27" ht="12.75" customHeight="1" x14ac:dyDescent="0.25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 spans="2:27" ht="12.75" customHeight="1" x14ac:dyDescent="0.25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 spans="2:27" ht="12.75" customHeight="1" x14ac:dyDescent="0.25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 spans="2:27" ht="12.75" customHeight="1" x14ac:dyDescent="0.25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 spans="2:27" ht="12.75" customHeight="1" x14ac:dyDescent="0.25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 spans="2:27" ht="12.75" customHeight="1" x14ac:dyDescent="0.25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 spans="2:27" ht="12.75" customHeight="1" x14ac:dyDescent="0.25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 spans="2:27" ht="12.75" customHeight="1" x14ac:dyDescent="0.25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 spans="2:27" ht="12.75" customHeight="1" x14ac:dyDescent="0.25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 spans="2:27" ht="12.75" customHeight="1" x14ac:dyDescent="0.25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 spans="2:27" ht="12.75" customHeight="1" x14ac:dyDescent="0.25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 spans="2:27" ht="12.75" customHeight="1" x14ac:dyDescent="0.25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 spans="2:27" ht="12.75" customHeight="1" x14ac:dyDescent="0.25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 spans="2:27" ht="12.75" customHeight="1" x14ac:dyDescent="0.25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 spans="2:27" ht="12.75" customHeight="1" x14ac:dyDescent="0.25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 spans="2:27" ht="12.75" customHeight="1" x14ac:dyDescent="0.25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 spans="2:27" ht="12.75" customHeight="1" x14ac:dyDescent="0.25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 spans="2:27" ht="12.75" customHeight="1" x14ac:dyDescent="0.25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 spans="2:27" ht="12.75" customHeight="1" x14ac:dyDescent="0.25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spans="2:27" ht="12.75" customHeight="1" x14ac:dyDescent="0.25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spans="2:27" ht="12.75" customHeight="1" x14ac:dyDescent="0.25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 spans="2:27" ht="12.75" customHeight="1" x14ac:dyDescent="0.25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 spans="2:27" ht="12.75" customHeight="1" x14ac:dyDescent="0.25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 spans="2:27" ht="12.75" customHeight="1" x14ac:dyDescent="0.25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 spans="2:27" ht="12.75" customHeight="1" x14ac:dyDescent="0.25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 spans="2:27" ht="12.75" customHeight="1" x14ac:dyDescent="0.25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 spans="2:27" ht="12.75" customHeight="1" x14ac:dyDescent="0.25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 spans="2:27" ht="12.75" customHeight="1" x14ac:dyDescent="0.25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 spans="2:27" ht="12.75" customHeight="1" x14ac:dyDescent="0.25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 spans="2:27" ht="12.75" customHeight="1" x14ac:dyDescent="0.25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 spans="2:27" ht="12.75" customHeight="1" x14ac:dyDescent="0.25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 spans="2:27" ht="12.75" customHeight="1" x14ac:dyDescent="0.25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 spans="2:27" ht="12.75" customHeight="1" x14ac:dyDescent="0.25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 spans="2:27" ht="12.75" customHeight="1" x14ac:dyDescent="0.25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 spans="2:27" ht="12.75" customHeight="1" x14ac:dyDescent="0.25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 spans="2:27" ht="12.75" customHeight="1" x14ac:dyDescent="0.25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 spans="2:27" ht="12.75" customHeight="1" x14ac:dyDescent="0.25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 spans="2:27" ht="12.75" customHeight="1" x14ac:dyDescent="0.25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 spans="2:27" ht="12.75" customHeight="1" x14ac:dyDescent="0.25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 spans="2:27" ht="12.75" customHeight="1" x14ac:dyDescent="0.25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 spans="2:27" ht="12.75" customHeight="1" x14ac:dyDescent="0.25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 spans="2:27" ht="12.75" customHeight="1" x14ac:dyDescent="0.25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 spans="2:27" ht="12.75" customHeight="1" x14ac:dyDescent="0.25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 spans="2:27" ht="12.75" customHeight="1" x14ac:dyDescent="0.25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 spans="2:27" ht="12.75" customHeight="1" x14ac:dyDescent="0.25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 spans="2:27" ht="12.75" customHeight="1" x14ac:dyDescent="0.25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 spans="2:27" ht="12.75" customHeight="1" x14ac:dyDescent="0.25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 spans="2:27" ht="12.75" customHeight="1" x14ac:dyDescent="0.25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 spans="2:27" ht="12.75" customHeight="1" x14ac:dyDescent="0.25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 spans="2:27" ht="12.75" customHeight="1" x14ac:dyDescent="0.25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 spans="2:27" ht="12.75" customHeight="1" x14ac:dyDescent="0.25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 spans="2:27" ht="12.75" customHeight="1" x14ac:dyDescent="0.25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 spans="2:27" ht="12.75" customHeight="1" x14ac:dyDescent="0.25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 spans="2:27" ht="12.75" customHeight="1" x14ac:dyDescent="0.25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 spans="2:27" ht="12.75" customHeight="1" x14ac:dyDescent="0.25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 spans="2:27" ht="12.75" customHeight="1" x14ac:dyDescent="0.25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 spans="2:27" ht="12.75" customHeight="1" x14ac:dyDescent="0.25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 spans="2:27" ht="12.75" customHeight="1" x14ac:dyDescent="0.25"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 spans="2:27" ht="12.75" customHeight="1" x14ac:dyDescent="0.25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 spans="2:27" ht="12.75" customHeight="1" x14ac:dyDescent="0.25"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 spans="2:27" ht="12.75" customHeight="1" x14ac:dyDescent="0.25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 spans="2:27" ht="12.75" customHeight="1" x14ac:dyDescent="0.25"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 spans="2:27" ht="12.75" customHeight="1" x14ac:dyDescent="0.25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 spans="2:27" ht="12.75" customHeight="1" x14ac:dyDescent="0.25"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 spans="2:27" ht="12.75" customHeight="1" x14ac:dyDescent="0.25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 spans="2:27" ht="12.75" customHeight="1" x14ac:dyDescent="0.25"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 spans="2:27" ht="12.75" customHeight="1" x14ac:dyDescent="0.25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 spans="2:27" ht="12.75" customHeight="1" x14ac:dyDescent="0.25"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 spans="2:27" ht="12.75" customHeight="1" x14ac:dyDescent="0.25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 spans="2:27" ht="12.75" customHeight="1" x14ac:dyDescent="0.25"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 spans="2:27" ht="12.75" customHeight="1" x14ac:dyDescent="0.25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 spans="2:27" ht="12.75" customHeight="1" x14ac:dyDescent="0.25"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 spans="2:27" ht="12.75" customHeight="1" x14ac:dyDescent="0.25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 spans="2:27" ht="12.75" customHeight="1" x14ac:dyDescent="0.25"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 spans="2:27" ht="12.75" customHeight="1" x14ac:dyDescent="0.25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 spans="2:27" ht="12.75" customHeight="1" x14ac:dyDescent="0.25"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 spans="2:27" ht="12.75" customHeight="1" x14ac:dyDescent="0.25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 spans="2:27" ht="12.75" customHeight="1" x14ac:dyDescent="0.25"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 spans="2:27" ht="12.75" customHeight="1" x14ac:dyDescent="0.25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 spans="2:27" ht="12.75" customHeight="1" x14ac:dyDescent="0.25"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 spans="2:27" ht="12.75" customHeight="1" x14ac:dyDescent="0.25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 spans="2:27" ht="12.75" customHeight="1" x14ac:dyDescent="0.25"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 spans="2:27" ht="12.75" customHeight="1" x14ac:dyDescent="0.25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 spans="2:27" ht="12.75" customHeight="1" x14ac:dyDescent="0.25"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 spans="2:27" ht="12.75" customHeight="1" x14ac:dyDescent="0.25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 spans="2:27" ht="12.75" customHeight="1" x14ac:dyDescent="0.25"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 spans="2:27" ht="12.75" customHeight="1" x14ac:dyDescent="0.25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 spans="2:27" ht="12.75" customHeight="1" x14ac:dyDescent="0.25"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 spans="2:27" ht="12.75" customHeight="1" x14ac:dyDescent="0.25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 spans="2:27" ht="12.75" customHeight="1" x14ac:dyDescent="0.25"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 spans="2:27" ht="12.75" customHeight="1" x14ac:dyDescent="0.25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 spans="2:27" ht="12.75" customHeight="1" x14ac:dyDescent="0.25"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 spans="2:27" ht="12.75" customHeight="1" x14ac:dyDescent="0.25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 spans="2:27" ht="12.75" customHeight="1" x14ac:dyDescent="0.25"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 spans="2:27" ht="12.75" customHeight="1" x14ac:dyDescent="0.25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 spans="2:27" ht="12.75" customHeight="1" x14ac:dyDescent="0.25"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 spans="2:27" ht="12.75" customHeight="1" x14ac:dyDescent="0.25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 spans="2:27" ht="12.75" customHeight="1" x14ac:dyDescent="0.25"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 spans="2:27" ht="12.75" customHeight="1" x14ac:dyDescent="0.25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 spans="2:27" ht="12.75" customHeight="1" x14ac:dyDescent="0.25"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 spans="2:27" ht="12.75" customHeight="1" x14ac:dyDescent="0.25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 spans="2:27" ht="12.75" customHeight="1" x14ac:dyDescent="0.25"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 spans="2:27" ht="12.75" customHeight="1" x14ac:dyDescent="0.25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 spans="2:27" ht="12.75" customHeight="1" x14ac:dyDescent="0.25"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 spans="2:27" ht="12.75" customHeight="1" x14ac:dyDescent="0.25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 spans="2:27" ht="12.75" customHeight="1" x14ac:dyDescent="0.25"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 spans="2:27" ht="12.75" customHeight="1" x14ac:dyDescent="0.25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 spans="2:27" ht="12.75" customHeight="1" x14ac:dyDescent="0.25"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 spans="2:27" ht="12.75" customHeight="1" x14ac:dyDescent="0.25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 spans="2:27" ht="12.75" customHeight="1" x14ac:dyDescent="0.25"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 spans="2:27" ht="12.75" customHeight="1" x14ac:dyDescent="0.25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 spans="2:27" ht="12.75" customHeight="1" x14ac:dyDescent="0.25"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 spans="2:27" ht="12.75" customHeight="1" x14ac:dyDescent="0.25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 spans="2:27" ht="12.75" customHeight="1" x14ac:dyDescent="0.25"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 spans="2:27" ht="12.75" customHeight="1" x14ac:dyDescent="0.25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 spans="2:27" ht="12.75" customHeight="1" x14ac:dyDescent="0.25"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 spans="2:27" ht="12.75" customHeight="1" x14ac:dyDescent="0.25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 spans="2:27" ht="12.75" customHeight="1" x14ac:dyDescent="0.25"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 spans="2:27" ht="12.75" customHeight="1" x14ac:dyDescent="0.25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 spans="2:27" ht="12.75" customHeight="1" x14ac:dyDescent="0.25"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 spans="2:27" ht="12.75" customHeight="1" x14ac:dyDescent="0.25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 spans="2:27" ht="12.75" customHeight="1" x14ac:dyDescent="0.25"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 spans="2:27" ht="12.75" customHeight="1" x14ac:dyDescent="0.25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 spans="2:27" ht="12.75" customHeight="1" x14ac:dyDescent="0.25"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 spans="2:27" ht="12.75" customHeight="1" x14ac:dyDescent="0.25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 spans="2:27" ht="12.75" customHeight="1" x14ac:dyDescent="0.25"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 spans="2:27" ht="12.75" customHeight="1" x14ac:dyDescent="0.25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 spans="2:27" ht="12.75" customHeight="1" x14ac:dyDescent="0.25"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 spans="2:27" ht="12.75" customHeight="1" x14ac:dyDescent="0.25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 spans="2:27" ht="12.75" customHeight="1" x14ac:dyDescent="0.25"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 spans="2:27" ht="12.75" customHeight="1" x14ac:dyDescent="0.25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 spans="2:27" ht="12.75" customHeight="1" x14ac:dyDescent="0.25"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 spans="2:27" ht="12.75" customHeight="1" x14ac:dyDescent="0.25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 spans="2:27" ht="12.75" customHeight="1" x14ac:dyDescent="0.25"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 spans="2:27" ht="12.75" customHeight="1" x14ac:dyDescent="0.25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 spans="2:27" ht="12.75" customHeight="1" x14ac:dyDescent="0.25"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 spans="2:27" ht="12.75" customHeight="1" x14ac:dyDescent="0.25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 spans="2:27" ht="12.75" customHeight="1" x14ac:dyDescent="0.25"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 spans="2:27" ht="12.75" customHeight="1" x14ac:dyDescent="0.25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 spans="2:27" ht="12.75" customHeight="1" x14ac:dyDescent="0.25"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 spans="2:27" ht="12.75" customHeight="1" x14ac:dyDescent="0.25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 spans="2:27" ht="12.75" customHeight="1" x14ac:dyDescent="0.25"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 spans="2:27" ht="12.75" customHeight="1" x14ac:dyDescent="0.25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 spans="2:27" ht="12.75" customHeight="1" x14ac:dyDescent="0.25"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 spans="2:27" ht="12.75" customHeight="1" x14ac:dyDescent="0.25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 spans="2:27" ht="12.75" customHeight="1" x14ac:dyDescent="0.25"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 spans="2:27" ht="12.75" customHeight="1" x14ac:dyDescent="0.25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 spans="2:27" ht="12.75" customHeight="1" x14ac:dyDescent="0.25"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 spans="2:27" ht="12.75" customHeight="1" x14ac:dyDescent="0.25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 spans="2:27" ht="12.75" customHeight="1" x14ac:dyDescent="0.25"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 spans="2:27" ht="12.75" customHeight="1" x14ac:dyDescent="0.25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 spans="2:27" ht="12.75" customHeight="1" x14ac:dyDescent="0.25"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 spans="2:27" ht="12.75" customHeight="1" x14ac:dyDescent="0.25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 spans="2:27" ht="12.75" customHeight="1" x14ac:dyDescent="0.25"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 spans="2:27" ht="12.75" customHeight="1" x14ac:dyDescent="0.25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 spans="2:27" ht="12.75" customHeight="1" x14ac:dyDescent="0.25"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 spans="2:27" ht="12.75" customHeight="1" x14ac:dyDescent="0.25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 spans="2:27" ht="12.75" customHeight="1" x14ac:dyDescent="0.25"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 spans="2:27" ht="12.75" customHeight="1" x14ac:dyDescent="0.25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 spans="2:27" ht="12.75" customHeight="1" x14ac:dyDescent="0.25"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 spans="2:27" ht="12.75" customHeight="1" x14ac:dyDescent="0.25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 spans="2:27" ht="12.75" customHeight="1" x14ac:dyDescent="0.25"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 spans="2:27" ht="12.75" customHeight="1" x14ac:dyDescent="0.25"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 spans="2:27" ht="12.75" customHeight="1" x14ac:dyDescent="0.25"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 spans="2:27" ht="12.75" customHeight="1" x14ac:dyDescent="0.25"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 spans="2:27" ht="12.75" customHeight="1" x14ac:dyDescent="0.25"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 spans="2:27" ht="12.75" customHeight="1" x14ac:dyDescent="0.25"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 spans="2:27" ht="12.75" customHeight="1" x14ac:dyDescent="0.25"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 spans="2:27" ht="12.75" customHeight="1" x14ac:dyDescent="0.25"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 spans="2:27" ht="12.75" customHeight="1" x14ac:dyDescent="0.25"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 spans="2:27" ht="12.75" customHeight="1" x14ac:dyDescent="0.25"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 spans="2:27" ht="12.75" customHeight="1" x14ac:dyDescent="0.25"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 spans="2:27" ht="12.75" customHeight="1" x14ac:dyDescent="0.25"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 spans="2:27" ht="12.75" customHeight="1" x14ac:dyDescent="0.25"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 spans="2:27" ht="12.75" customHeight="1" x14ac:dyDescent="0.25"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 spans="2:27" ht="12.75" customHeight="1" x14ac:dyDescent="0.25"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 spans="2:27" ht="12.75" customHeight="1" x14ac:dyDescent="0.25"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 spans="2:27" ht="12.75" customHeight="1" x14ac:dyDescent="0.25"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 spans="2:27" ht="12.75" customHeight="1" x14ac:dyDescent="0.25"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 spans="2:27" ht="12.75" customHeight="1" x14ac:dyDescent="0.25"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 spans="2:27" ht="12.75" customHeight="1" x14ac:dyDescent="0.25"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 spans="2:27" ht="12.75" customHeight="1" x14ac:dyDescent="0.25"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 spans="2:27" ht="12.75" customHeight="1" x14ac:dyDescent="0.25"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 spans="2:27" ht="12.75" customHeight="1" x14ac:dyDescent="0.25"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 spans="2:27" ht="12.75" customHeight="1" x14ac:dyDescent="0.25"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 spans="2:27" ht="12.75" customHeight="1" x14ac:dyDescent="0.25"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 spans="2:27" ht="12.75" customHeight="1" x14ac:dyDescent="0.25"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 spans="2:27" ht="12.75" customHeight="1" x14ac:dyDescent="0.25"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 spans="2:27" ht="12.75" customHeight="1" x14ac:dyDescent="0.25"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 spans="2:27" ht="12.75" customHeight="1" x14ac:dyDescent="0.25"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 spans="2:27" ht="12.75" customHeight="1" x14ac:dyDescent="0.25"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 spans="2:27" ht="12.75" customHeight="1" x14ac:dyDescent="0.25"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 spans="2:27" ht="12.75" customHeight="1" x14ac:dyDescent="0.25"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 spans="2:27" ht="12.75" customHeight="1" x14ac:dyDescent="0.25"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 spans="2:27" ht="12.75" customHeight="1" x14ac:dyDescent="0.25"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 spans="2:27" ht="12.75" customHeight="1" x14ac:dyDescent="0.25"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 spans="2:27" ht="12.75" customHeight="1" x14ac:dyDescent="0.25"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 spans="2:27" ht="12.75" customHeight="1" x14ac:dyDescent="0.25"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 spans="2:27" ht="12.75" customHeight="1" x14ac:dyDescent="0.25"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 spans="2:27" ht="12.75" customHeight="1" x14ac:dyDescent="0.25"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 spans="2:27" ht="12.75" customHeight="1" x14ac:dyDescent="0.25"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 spans="2:27" ht="12.75" customHeight="1" x14ac:dyDescent="0.25"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 spans="2:27" ht="12.75" customHeight="1" x14ac:dyDescent="0.25"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 spans="2:27" ht="12.75" customHeight="1" x14ac:dyDescent="0.25"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 spans="2:27" ht="12.75" customHeight="1" x14ac:dyDescent="0.25"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 spans="2:27" ht="12.75" customHeight="1" x14ac:dyDescent="0.25"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 spans="2:27" ht="12.75" customHeight="1" x14ac:dyDescent="0.25"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 spans="2:27" ht="12.75" customHeight="1" x14ac:dyDescent="0.25"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 spans="2:27" ht="12.75" customHeight="1" x14ac:dyDescent="0.25"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 spans="2:27" ht="12.75" customHeight="1" x14ac:dyDescent="0.25"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 spans="2:27" ht="12.75" customHeight="1" x14ac:dyDescent="0.25"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 spans="2:27" ht="12.75" customHeight="1" x14ac:dyDescent="0.25"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 spans="2:27" ht="12.75" customHeight="1" x14ac:dyDescent="0.25"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 spans="2:27" ht="12.75" customHeight="1" x14ac:dyDescent="0.25"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 spans="2:27" ht="12.75" customHeight="1" x14ac:dyDescent="0.25"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 spans="2:27" ht="12.75" customHeight="1" x14ac:dyDescent="0.25"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 spans="2:27" ht="12.75" customHeight="1" x14ac:dyDescent="0.25"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 spans="2:27" ht="12.75" customHeight="1" x14ac:dyDescent="0.25"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 spans="2:27" ht="12.75" customHeight="1" x14ac:dyDescent="0.25"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 spans="2:27" ht="12.75" customHeight="1" x14ac:dyDescent="0.25"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 spans="2:27" ht="12.75" customHeight="1" x14ac:dyDescent="0.25"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 spans="2:27" ht="12.75" customHeight="1" x14ac:dyDescent="0.25"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 spans="2:27" ht="12.75" customHeight="1" x14ac:dyDescent="0.25"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 spans="2:27" ht="12.75" customHeight="1" x14ac:dyDescent="0.25"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 spans="2:27" ht="12.75" customHeight="1" x14ac:dyDescent="0.25"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 spans="2:27" ht="12.75" customHeight="1" x14ac:dyDescent="0.25"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 spans="2:27" ht="12.75" customHeight="1" x14ac:dyDescent="0.25"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 spans="2:27" ht="12.75" customHeight="1" x14ac:dyDescent="0.25"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 spans="2:27" ht="12.75" customHeight="1" x14ac:dyDescent="0.25"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 spans="2:27" ht="12.75" customHeight="1" x14ac:dyDescent="0.25"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 spans="2:27" ht="12.75" customHeight="1" x14ac:dyDescent="0.25"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 spans="2:27" ht="12.75" customHeight="1" x14ac:dyDescent="0.25"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 spans="2:27" ht="12.75" customHeight="1" x14ac:dyDescent="0.25"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 spans="2:27" ht="12.75" customHeight="1" x14ac:dyDescent="0.25"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 spans="2:27" ht="12.75" customHeight="1" x14ac:dyDescent="0.25"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 spans="2:27" ht="12.75" customHeight="1" x14ac:dyDescent="0.25"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 spans="2:27" ht="12.75" customHeight="1" x14ac:dyDescent="0.25"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 spans="2:27" ht="12.75" customHeight="1" x14ac:dyDescent="0.25"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 spans="2:27" ht="12.75" customHeight="1" x14ac:dyDescent="0.25"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 spans="2:27" ht="12.75" customHeight="1" x14ac:dyDescent="0.25"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 spans="2:27" ht="12.75" customHeight="1" x14ac:dyDescent="0.25"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 spans="2:27" ht="12.75" customHeight="1" x14ac:dyDescent="0.25"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 spans="2:27" ht="12.75" customHeight="1" x14ac:dyDescent="0.25"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 spans="2:27" ht="12.75" customHeight="1" x14ac:dyDescent="0.25"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 spans="2:27" ht="12.75" customHeight="1" x14ac:dyDescent="0.25"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 spans="2:27" ht="12.75" customHeight="1" x14ac:dyDescent="0.25"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 spans="2:27" ht="12.75" customHeight="1" x14ac:dyDescent="0.25"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 spans="2:27" ht="12.75" customHeight="1" x14ac:dyDescent="0.25"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 spans="2:27" ht="12.75" customHeight="1" x14ac:dyDescent="0.25"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 spans="2:27" ht="12.75" customHeight="1" x14ac:dyDescent="0.25"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 spans="2:27" ht="12.75" customHeight="1" x14ac:dyDescent="0.25"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 spans="2:27" ht="12.75" customHeight="1" x14ac:dyDescent="0.25"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 spans="2:27" ht="12.75" customHeight="1" x14ac:dyDescent="0.25"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 spans="2:27" ht="12.75" customHeight="1" x14ac:dyDescent="0.25"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 spans="2:27" ht="12.75" customHeight="1" x14ac:dyDescent="0.25"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 spans="2:27" ht="12.75" customHeight="1" x14ac:dyDescent="0.25"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 spans="2:27" ht="12.75" customHeight="1" x14ac:dyDescent="0.25"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 spans="2:27" ht="12.75" customHeight="1" x14ac:dyDescent="0.25"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 spans="2:27" ht="12.75" customHeight="1" x14ac:dyDescent="0.25"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 spans="2:27" ht="12.75" customHeight="1" x14ac:dyDescent="0.25"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 spans="2:27" ht="12.75" customHeight="1" x14ac:dyDescent="0.25"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 spans="2:27" ht="12.75" customHeight="1" x14ac:dyDescent="0.25"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 spans="2:27" ht="12.75" customHeight="1" x14ac:dyDescent="0.25"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 spans="2:27" ht="12.75" customHeight="1" x14ac:dyDescent="0.25"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 spans="2:27" ht="12.75" customHeight="1" x14ac:dyDescent="0.25"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 spans="2:27" ht="12.75" customHeight="1" x14ac:dyDescent="0.25"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 spans="2:27" ht="12.75" customHeight="1" x14ac:dyDescent="0.25"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 spans="2:27" ht="12.75" customHeight="1" x14ac:dyDescent="0.25"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 spans="2:27" ht="12.75" customHeight="1" x14ac:dyDescent="0.25"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 spans="2:27" ht="12.75" customHeight="1" x14ac:dyDescent="0.25"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 spans="2:27" ht="12.75" customHeight="1" x14ac:dyDescent="0.25"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 spans="2:27" ht="12.75" customHeight="1" x14ac:dyDescent="0.25"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 spans="2:27" ht="12.75" customHeight="1" x14ac:dyDescent="0.25"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 spans="2:27" ht="12.75" customHeight="1" x14ac:dyDescent="0.25"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 spans="2:27" ht="12.75" customHeight="1" x14ac:dyDescent="0.25"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 spans="2:27" ht="12.75" customHeight="1" x14ac:dyDescent="0.25"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 spans="2:27" ht="12.75" customHeight="1" x14ac:dyDescent="0.25"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 spans="2:27" ht="12.75" customHeight="1" x14ac:dyDescent="0.25"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 spans="2:27" ht="12.75" customHeight="1" x14ac:dyDescent="0.25"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 spans="2:27" ht="12.75" customHeight="1" x14ac:dyDescent="0.25"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 spans="2:27" ht="12.75" customHeight="1" x14ac:dyDescent="0.25"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 spans="2:27" ht="12.75" customHeight="1" x14ac:dyDescent="0.25"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 spans="2:27" ht="12.75" customHeight="1" x14ac:dyDescent="0.25"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 spans="2:27" ht="12.75" customHeight="1" x14ac:dyDescent="0.25"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 spans="2:27" ht="12.75" customHeight="1" x14ac:dyDescent="0.25"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 spans="2:27" ht="12.75" customHeight="1" x14ac:dyDescent="0.25"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 spans="2:27" ht="12.75" customHeight="1" x14ac:dyDescent="0.25"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 spans="2:27" ht="12.75" customHeight="1" x14ac:dyDescent="0.25"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 spans="2:27" ht="12.75" customHeight="1" x14ac:dyDescent="0.25"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 spans="2:27" ht="12.75" customHeight="1" x14ac:dyDescent="0.25"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 spans="2:27" ht="12.75" customHeight="1" x14ac:dyDescent="0.25"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 spans="2:27" ht="12.75" customHeight="1" x14ac:dyDescent="0.25"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 spans="2:27" ht="12.75" customHeight="1" x14ac:dyDescent="0.25"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 spans="2:27" ht="12.75" customHeight="1" x14ac:dyDescent="0.25"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 spans="2:27" ht="12.75" customHeight="1" x14ac:dyDescent="0.25"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 spans="2:27" ht="12.75" customHeight="1" x14ac:dyDescent="0.25"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 spans="2:27" ht="12.75" customHeight="1" x14ac:dyDescent="0.25"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 spans="2:27" ht="12.75" customHeight="1" x14ac:dyDescent="0.25"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 spans="2:27" ht="12.75" customHeight="1" x14ac:dyDescent="0.25"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 spans="2:27" ht="12.75" customHeight="1" x14ac:dyDescent="0.25"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 spans="2:27" ht="12.75" customHeight="1" x14ac:dyDescent="0.25"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 spans="2:27" ht="12.75" customHeight="1" x14ac:dyDescent="0.25"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 spans="2:27" ht="12.75" customHeight="1" x14ac:dyDescent="0.25"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 spans="2:27" ht="12.75" customHeight="1" x14ac:dyDescent="0.25"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 spans="2:27" ht="12.75" customHeight="1" x14ac:dyDescent="0.25"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 spans="2:27" ht="12.75" customHeight="1" x14ac:dyDescent="0.25"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 spans="2:27" ht="12.75" customHeight="1" x14ac:dyDescent="0.25"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 spans="2:27" ht="12.75" customHeight="1" x14ac:dyDescent="0.25"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 spans="2:27" ht="12.75" customHeight="1" x14ac:dyDescent="0.25"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 spans="2:27" ht="12.75" customHeight="1" x14ac:dyDescent="0.25"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 spans="2:27" ht="12.75" customHeight="1" x14ac:dyDescent="0.25"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 spans="2:27" ht="12.75" customHeight="1" x14ac:dyDescent="0.25"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 spans="2:27" ht="12.75" customHeight="1" x14ac:dyDescent="0.25"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 spans="2:27" ht="12.75" customHeight="1" x14ac:dyDescent="0.25"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 spans="2:27" ht="12.75" customHeight="1" x14ac:dyDescent="0.25"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 spans="2:27" ht="12.75" customHeight="1" x14ac:dyDescent="0.25"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 spans="2:27" ht="12.75" customHeight="1" x14ac:dyDescent="0.25"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 spans="2:27" ht="12.75" customHeight="1" x14ac:dyDescent="0.25"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 spans="2:27" ht="12.75" customHeight="1" x14ac:dyDescent="0.25"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 spans="2:27" ht="12.75" customHeight="1" x14ac:dyDescent="0.25"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 spans="2:27" ht="12.75" customHeight="1" x14ac:dyDescent="0.25"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 spans="2:27" ht="12.75" customHeight="1" x14ac:dyDescent="0.25"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 spans="2:27" ht="12.75" customHeight="1" x14ac:dyDescent="0.25"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 spans="2:27" ht="12.75" customHeight="1" x14ac:dyDescent="0.25"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 spans="2:27" ht="12.75" customHeight="1" x14ac:dyDescent="0.25"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 spans="2:27" ht="12.75" customHeight="1" x14ac:dyDescent="0.25"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 spans="2:27" ht="12.75" customHeight="1" x14ac:dyDescent="0.25"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 spans="2:27" ht="12.75" customHeight="1" x14ac:dyDescent="0.25"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 spans="2:27" ht="12.75" customHeight="1" x14ac:dyDescent="0.25"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 spans="2:27" ht="12.75" customHeight="1" x14ac:dyDescent="0.25"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 spans="2:27" ht="12.75" customHeight="1" x14ac:dyDescent="0.25"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 spans="2:27" ht="12.75" customHeight="1" x14ac:dyDescent="0.25"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 spans="2:27" ht="12.75" customHeight="1" x14ac:dyDescent="0.25"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 spans="2:27" ht="12.75" customHeight="1" x14ac:dyDescent="0.25"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 spans="2:27" ht="12.75" customHeight="1" x14ac:dyDescent="0.25"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 spans="2:27" ht="12.75" customHeight="1" x14ac:dyDescent="0.25"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 spans="2:27" ht="12.75" customHeight="1" x14ac:dyDescent="0.25"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 spans="2:27" ht="12.75" customHeight="1" x14ac:dyDescent="0.25"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 spans="2:27" ht="12.75" customHeight="1" x14ac:dyDescent="0.25"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 spans="2:27" ht="12.75" customHeight="1" x14ac:dyDescent="0.25"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 spans="2:27" ht="12.75" customHeight="1" x14ac:dyDescent="0.25"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 spans="2:27" ht="12.75" customHeight="1" x14ac:dyDescent="0.25"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 spans="2:27" ht="12.75" customHeight="1" x14ac:dyDescent="0.25"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 spans="2:27" ht="12.75" customHeight="1" x14ac:dyDescent="0.25"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 spans="2:27" ht="12.75" customHeight="1" x14ac:dyDescent="0.25"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 spans="2:27" ht="12.75" customHeight="1" x14ac:dyDescent="0.25"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 spans="2:27" ht="12.75" customHeight="1" x14ac:dyDescent="0.25"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 spans="2:27" ht="12.75" customHeight="1" x14ac:dyDescent="0.25"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 spans="2:27" ht="12.75" customHeight="1" x14ac:dyDescent="0.25"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 spans="2:27" ht="12.75" customHeight="1" x14ac:dyDescent="0.25"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 spans="2:27" ht="12.75" customHeight="1" x14ac:dyDescent="0.25"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 spans="2:27" ht="12.75" customHeight="1" x14ac:dyDescent="0.25"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 spans="2:27" ht="12.75" customHeight="1" x14ac:dyDescent="0.25"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 spans="2:27" ht="12.75" customHeight="1" x14ac:dyDescent="0.25"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 spans="2:27" ht="12.75" customHeight="1" x14ac:dyDescent="0.25"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 spans="2:27" ht="12.75" customHeight="1" x14ac:dyDescent="0.25"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 spans="2:27" ht="12.75" customHeight="1" x14ac:dyDescent="0.25"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 spans="2:27" ht="12.75" customHeight="1" x14ac:dyDescent="0.25"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 spans="2:27" ht="12.75" customHeight="1" x14ac:dyDescent="0.25"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 spans="2:27" ht="12.75" customHeight="1" x14ac:dyDescent="0.25"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 spans="2:27" ht="12.75" customHeight="1" x14ac:dyDescent="0.25"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 spans="2:27" ht="12.75" customHeight="1" x14ac:dyDescent="0.25"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 spans="2:27" ht="12.75" customHeight="1" x14ac:dyDescent="0.25"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 spans="2:27" ht="12.75" customHeight="1" x14ac:dyDescent="0.25"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 spans="2:27" ht="12.75" customHeight="1" x14ac:dyDescent="0.25"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 spans="2:27" ht="12.75" customHeight="1" x14ac:dyDescent="0.25"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 spans="2:27" ht="12.75" customHeight="1" x14ac:dyDescent="0.25"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 spans="2:27" ht="12.75" customHeight="1" x14ac:dyDescent="0.25"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 spans="2:27" ht="12.75" customHeight="1" x14ac:dyDescent="0.25"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 spans="2:27" ht="12.75" customHeight="1" x14ac:dyDescent="0.25"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 spans="2:27" ht="12.75" customHeight="1" x14ac:dyDescent="0.25"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 spans="2:27" ht="12.75" customHeight="1" x14ac:dyDescent="0.25"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 spans="2:27" ht="12.75" customHeight="1" x14ac:dyDescent="0.25"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 spans="2:27" ht="12.75" customHeight="1" x14ac:dyDescent="0.25"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 spans="2:27" ht="12.75" customHeight="1" x14ac:dyDescent="0.25"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 spans="2:27" ht="12.75" customHeight="1" x14ac:dyDescent="0.25"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 spans="2:27" ht="12.75" customHeight="1" x14ac:dyDescent="0.25"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 spans="2:27" ht="12.75" customHeight="1" x14ac:dyDescent="0.25"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 spans="2:27" ht="12.75" customHeight="1" x14ac:dyDescent="0.25"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 spans="2:27" ht="12.75" customHeight="1" x14ac:dyDescent="0.25"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 spans="2:27" ht="12.75" customHeight="1" x14ac:dyDescent="0.25"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 spans="2:27" ht="12.75" customHeight="1" x14ac:dyDescent="0.25"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 spans="2:27" ht="12.75" customHeight="1" x14ac:dyDescent="0.25"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 spans="2:27" ht="12.75" customHeight="1" x14ac:dyDescent="0.25"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 spans="2:27" ht="12.75" customHeight="1" x14ac:dyDescent="0.25"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 spans="2:27" ht="12.75" customHeight="1" x14ac:dyDescent="0.25"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 spans="2:27" ht="12.75" customHeight="1" x14ac:dyDescent="0.25"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 spans="2:27" ht="12.75" customHeight="1" x14ac:dyDescent="0.25"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 spans="2:27" ht="12.75" customHeight="1" x14ac:dyDescent="0.25"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 spans="2:27" ht="12.75" customHeight="1" x14ac:dyDescent="0.25"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 spans="2:27" ht="12.75" customHeight="1" x14ac:dyDescent="0.25"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 spans="2:27" ht="12.75" customHeight="1" x14ac:dyDescent="0.25"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 spans="2:27" ht="12.75" customHeight="1" x14ac:dyDescent="0.25"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 spans="2:27" ht="12.75" customHeight="1" x14ac:dyDescent="0.25"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 spans="2:27" ht="12.75" customHeight="1" x14ac:dyDescent="0.25"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 spans="2:27" ht="12.75" customHeight="1" x14ac:dyDescent="0.25"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 spans="2:27" ht="12.75" customHeight="1" x14ac:dyDescent="0.25"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 spans="2:27" ht="12.75" customHeight="1" x14ac:dyDescent="0.25"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 spans="2:27" ht="12.75" customHeight="1" x14ac:dyDescent="0.25"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 spans="2:27" ht="12.75" customHeight="1" x14ac:dyDescent="0.25"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 spans="2:27" ht="12.75" customHeight="1" x14ac:dyDescent="0.25"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 spans="2:27" ht="12.75" customHeight="1" x14ac:dyDescent="0.25"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 spans="2:27" ht="12.75" customHeight="1" x14ac:dyDescent="0.25"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 spans="2:27" ht="12.75" customHeight="1" x14ac:dyDescent="0.25"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 spans="2:27" ht="12.75" customHeight="1" x14ac:dyDescent="0.25"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 spans="2:27" ht="12.75" customHeight="1" x14ac:dyDescent="0.25"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 spans="2:27" ht="12.75" customHeight="1" x14ac:dyDescent="0.25"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 spans="2:27" ht="12.75" customHeight="1" x14ac:dyDescent="0.25"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 spans="2:27" ht="12.75" customHeight="1" x14ac:dyDescent="0.25"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 spans="2:27" ht="12.75" customHeight="1" x14ac:dyDescent="0.25"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 spans="2:27" ht="12.75" customHeight="1" x14ac:dyDescent="0.25"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 spans="2:27" ht="12.75" customHeight="1" x14ac:dyDescent="0.25"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 spans="2:27" ht="12.75" customHeight="1" x14ac:dyDescent="0.25"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 spans="2:27" ht="12.75" customHeight="1" x14ac:dyDescent="0.25"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 spans="2:27" ht="12.75" customHeight="1" x14ac:dyDescent="0.25"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 spans="2:27" ht="12.75" customHeight="1" x14ac:dyDescent="0.25"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 spans="2:27" ht="12.75" customHeight="1" x14ac:dyDescent="0.25"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 spans="2:27" ht="12.75" customHeight="1" x14ac:dyDescent="0.25"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 spans="2:27" ht="12.75" customHeight="1" x14ac:dyDescent="0.25"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 spans="2:27" ht="12.75" customHeight="1" x14ac:dyDescent="0.25"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 spans="2:27" ht="12.75" customHeight="1" x14ac:dyDescent="0.25"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 spans="2:27" ht="12.75" customHeight="1" x14ac:dyDescent="0.25"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 spans="2:27" ht="12.75" customHeight="1" x14ac:dyDescent="0.25"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 spans="2:27" ht="12.75" customHeight="1" x14ac:dyDescent="0.25"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 spans="2:27" ht="12.75" customHeight="1" x14ac:dyDescent="0.25"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 spans="2:27" ht="12.75" customHeight="1" x14ac:dyDescent="0.25"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 spans="2:27" ht="12.75" customHeight="1" x14ac:dyDescent="0.25"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 spans="2:27" ht="12.75" customHeight="1" x14ac:dyDescent="0.25"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 spans="2:27" ht="12.75" customHeight="1" x14ac:dyDescent="0.25"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 spans="2:27" ht="12.75" customHeight="1" x14ac:dyDescent="0.25"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 spans="2:27" ht="12.75" customHeight="1" x14ac:dyDescent="0.25"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 spans="2:27" ht="12.75" customHeight="1" x14ac:dyDescent="0.25"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 spans="2:27" ht="12.75" customHeight="1" x14ac:dyDescent="0.25"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 spans="2:27" ht="12.75" customHeight="1" x14ac:dyDescent="0.25"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 spans="2:27" ht="12.75" customHeight="1" x14ac:dyDescent="0.25"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 spans="2:27" ht="12.75" customHeight="1" x14ac:dyDescent="0.25"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 spans="2:27" ht="12.75" customHeight="1" x14ac:dyDescent="0.25"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 spans="2:27" ht="12.75" customHeight="1" x14ac:dyDescent="0.25"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 spans="2:27" ht="12.75" customHeight="1" x14ac:dyDescent="0.25"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 spans="2:27" ht="12.75" customHeight="1" x14ac:dyDescent="0.25"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 spans="2:27" ht="12.75" customHeight="1" x14ac:dyDescent="0.25"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 spans="2:27" ht="12.75" customHeight="1" x14ac:dyDescent="0.25"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 spans="2:27" ht="12.75" customHeight="1" x14ac:dyDescent="0.25"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 spans="2:27" ht="12.75" customHeight="1" x14ac:dyDescent="0.25"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 spans="2:27" ht="12.75" customHeight="1" x14ac:dyDescent="0.25"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 spans="2:27" ht="12.75" customHeight="1" x14ac:dyDescent="0.25"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 spans="2:27" ht="12.75" customHeight="1" x14ac:dyDescent="0.25"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 spans="2:27" ht="12.75" customHeight="1" x14ac:dyDescent="0.25"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 spans="2:27" ht="12.75" customHeight="1" x14ac:dyDescent="0.25"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2:27" ht="12.75" customHeight="1" x14ac:dyDescent="0.25"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 spans="2:27" ht="12.75" customHeight="1" x14ac:dyDescent="0.25"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 spans="2:27" ht="12.75" customHeight="1" x14ac:dyDescent="0.25"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 spans="2:27" ht="12.75" customHeight="1" x14ac:dyDescent="0.25"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2:27" ht="12.75" customHeight="1" x14ac:dyDescent="0.25"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 spans="2:27" ht="12.75" customHeight="1" x14ac:dyDescent="0.25"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 spans="2:27" ht="12.75" customHeight="1" x14ac:dyDescent="0.25"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 spans="2:27" ht="12.75" customHeight="1" x14ac:dyDescent="0.25"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 spans="2:27" ht="12.75" customHeight="1" x14ac:dyDescent="0.25"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 spans="2:27" ht="12.75" customHeight="1" x14ac:dyDescent="0.25"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 spans="2:27" ht="12.75" customHeight="1" x14ac:dyDescent="0.25"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 spans="2:27" ht="12.75" customHeight="1" x14ac:dyDescent="0.25"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 spans="2:27" ht="12.75" customHeight="1" x14ac:dyDescent="0.25"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 spans="2:27" ht="12.75" customHeight="1" x14ac:dyDescent="0.25"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 spans="2:27" ht="12.75" customHeight="1" x14ac:dyDescent="0.25"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 spans="2:27" ht="12.75" customHeight="1" x14ac:dyDescent="0.25"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 spans="2:27" ht="12.75" customHeight="1" x14ac:dyDescent="0.25"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 spans="2:27" ht="12.75" customHeight="1" x14ac:dyDescent="0.25"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 spans="2:27" ht="12.75" customHeight="1" x14ac:dyDescent="0.25"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 spans="2:27" ht="12.75" customHeight="1" x14ac:dyDescent="0.25"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 spans="2:27" ht="12.75" customHeight="1" x14ac:dyDescent="0.25"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 spans="2:27" ht="12.75" customHeight="1" x14ac:dyDescent="0.25"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 spans="2:27" ht="12.75" customHeight="1" x14ac:dyDescent="0.25"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 spans="2:27" ht="12.75" customHeight="1" x14ac:dyDescent="0.25"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 spans="2:27" ht="12.75" customHeight="1" x14ac:dyDescent="0.25"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 spans="2:27" ht="12.75" customHeight="1" x14ac:dyDescent="0.25"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 spans="2:27" ht="12.75" customHeight="1" x14ac:dyDescent="0.25"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 spans="2:27" ht="12.75" customHeight="1" x14ac:dyDescent="0.25"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 spans="2:27" ht="12.75" customHeight="1" x14ac:dyDescent="0.25"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 spans="2:27" ht="12.75" customHeight="1" x14ac:dyDescent="0.25"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 spans="2:27" ht="12.75" customHeight="1" x14ac:dyDescent="0.25"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 spans="2:27" ht="12.75" customHeight="1" x14ac:dyDescent="0.25"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 spans="2:27" ht="12.75" customHeight="1" x14ac:dyDescent="0.25"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 spans="2:27" ht="12.75" customHeight="1" x14ac:dyDescent="0.25"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 spans="2:27" ht="12.75" customHeight="1" x14ac:dyDescent="0.25"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 spans="2:27" ht="12.75" customHeight="1" x14ac:dyDescent="0.25"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 spans="2:27" ht="12.75" customHeight="1" x14ac:dyDescent="0.25"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 spans="2:27" ht="12.75" customHeight="1" x14ac:dyDescent="0.25"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 spans="2:27" ht="12.75" customHeight="1" x14ac:dyDescent="0.25"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 spans="2:27" ht="12.75" customHeight="1" x14ac:dyDescent="0.25"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 spans="2:27" ht="12.75" customHeight="1" x14ac:dyDescent="0.25"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 spans="2:27" ht="12.75" customHeight="1" x14ac:dyDescent="0.25"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 spans="2:27" ht="12.75" customHeight="1" x14ac:dyDescent="0.25"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 spans="2:27" ht="12.75" customHeight="1" x14ac:dyDescent="0.25"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 spans="2:27" ht="12.75" customHeight="1" x14ac:dyDescent="0.25"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 spans="2:27" ht="12.75" customHeight="1" x14ac:dyDescent="0.25"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 spans="2:27" ht="12.75" customHeight="1" x14ac:dyDescent="0.25"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 spans="2:27" ht="12.75" customHeight="1" x14ac:dyDescent="0.25"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 spans="2:27" ht="12.75" customHeight="1" x14ac:dyDescent="0.25"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 spans="2:27" ht="12.75" customHeight="1" x14ac:dyDescent="0.25"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 spans="2:27" ht="12.75" customHeight="1" x14ac:dyDescent="0.25"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 spans="2:27" ht="12.75" customHeight="1" x14ac:dyDescent="0.25"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 spans="2:27" ht="12.75" customHeight="1" x14ac:dyDescent="0.25"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 spans="2:27" ht="12.75" customHeight="1" x14ac:dyDescent="0.25"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 spans="2:27" ht="12.75" customHeight="1" x14ac:dyDescent="0.25"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 spans="2:27" ht="12.75" customHeight="1" x14ac:dyDescent="0.25"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 spans="2:27" ht="12.75" customHeight="1" x14ac:dyDescent="0.25"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 spans="2:27" ht="12.75" customHeight="1" x14ac:dyDescent="0.25"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 spans="2:27" ht="12.75" customHeight="1" x14ac:dyDescent="0.25"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 spans="2:27" ht="12.75" customHeight="1" x14ac:dyDescent="0.25"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 spans="2:27" ht="12.75" customHeight="1" x14ac:dyDescent="0.25"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 spans="2:27" ht="12.75" customHeight="1" x14ac:dyDescent="0.25"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 spans="2:27" ht="12.75" customHeight="1" x14ac:dyDescent="0.25"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 spans="2:27" ht="12.75" customHeight="1" x14ac:dyDescent="0.25"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 spans="2:27" ht="12.75" customHeight="1" x14ac:dyDescent="0.25"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 spans="2:27" ht="12.75" customHeight="1" x14ac:dyDescent="0.25"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 spans="2:27" ht="12.75" customHeight="1" x14ac:dyDescent="0.25"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 spans="2:27" ht="12.75" customHeight="1" x14ac:dyDescent="0.25"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 spans="2:27" ht="12.75" customHeight="1" x14ac:dyDescent="0.25"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 spans="2:27" ht="12.75" customHeight="1" x14ac:dyDescent="0.25"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 spans="2:27" ht="12.75" customHeight="1" x14ac:dyDescent="0.25"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 spans="2:27" ht="12.75" customHeight="1" x14ac:dyDescent="0.25"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 spans="2:27" ht="12.75" customHeight="1" x14ac:dyDescent="0.25"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 spans="2:27" ht="12.75" customHeight="1" x14ac:dyDescent="0.25"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 spans="2:27" ht="12.75" customHeight="1" x14ac:dyDescent="0.25"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 spans="2:27" ht="12.75" customHeight="1" x14ac:dyDescent="0.25"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 spans="2:27" ht="12.75" customHeight="1" x14ac:dyDescent="0.25"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 spans="2:27" ht="12.75" customHeight="1" x14ac:dyDescent="0.25"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 spans="2:27" ht="12.75" customHeight="1" x14ac:dyDescent="0.25"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 spans="2:27" ht="12.75" customHeight="1" x14ac:dyDescent="0.25"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 spans="2:27" ht="12.75" customHeight="1" x14ac:dyDescent="0.25"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 spans="2:27" ht="12.75" customHeight="1" x14ac:dyDescent="0.25"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 spans="2:27" ht="12.75" customHeight="1" x14ac:dyDescent="0.25"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 spans="2:27" ht="12.75" customHeight="1" x14ac:dyDescent="0.25"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 spans="2:27" ht="12.75" customHeight="1" x14ac:dyDescent="0.25"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 spans="2:27" ht="12.75" customHeight="1" x14ac:dyDescent="0.25"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 spans="2:27" ht="12.75" customHeight="1" x14ac:dyDescent="0.25"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 spans="2:27" ht="12.75" customHeight="1" x14ac:dyDescent="0.25"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 spans="2:27" ht="12.75" customHeight="1" x14ac:dyDescent="0.25"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 spans="2:27" ht="12.75" customHeight="1" x14ac:dyDescent="0.25"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 spans="2:27" ht="12.75" customHeight="1" x14ac:dyDescent="0.25"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 spans="2:27" ht="12.75" customHeight="1" x14ac:dyDescent="0.25"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 spans="2:27" ht="12.75" customHeight="1" x14ac:dyDescent="0.25"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 spans="2:27" ht="12.75" customHeight="1" x14ac:dyDescent="0.25"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 spans="2:27" ht="12.75" customHeight="1" x14ac:dyDescent="0.25"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 spans="2:27" ht="12.75" customHeight="1" x14ac:dyDescent="0.25"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 spans="2:27" ht="12.75" customHeight="1" x14ac:dyDescent="0.25"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 spans="2:27" ht="12.75" customHeight="1" x14ac:dyDescent="0.25"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 spans="2:27" ht="12.75" customHeight="1" x14ac:dyDescent="0.25"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 spans="2:27" ht="12.75" customHeight="1" x14ac:dyDescent="0.25"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 spans="2:27" ht="12.75" customHeight="1" x14ac:dyDescent="0.25"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 spans="2:27" ht="12.75" customHeight="1" x14ac:dyDescent="0.25"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 spans="2:27" ht="12.75" customHeight="1" x14ac:dyDescent="0.25"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 spans="2:27" ht="12.75" customHeight="1" x14ac:dyDescent="0.25"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 spans="2:27" ht="12.75" customHeight="1" x14ac:dyDescent="0.25"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 spans="2:27" ht="12.75" customHeight="1" x14ac:dyDescent="0.25"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 spans="2:27" ht="12.75" customHeight="1" x14ac:dyDescent="0.25"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 spans="2:27" ht="12.75" customHeight="1" x14ac:dyDescent="0.25"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 spans="2:27" ht="12.75" customHeight="1" x14ac:dyDescent="0.25"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 spans="2:27" ht="12.75" customHeight="1" x14ac:dyDescent="0.25"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 spans="2:27" ht="12.75" customHeight="1" x14ac:dyDescent="0.25"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 spans="2:27" ht="12.75" customHeight="1" x14ac:dyDescent="0.25"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 spans="2:27" ht="12.75" customHeight="1" x14ac:dyDescent="0.25"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 spans="2:27" ht="12.75" customHeight="1" x14ac:dyDescent="0.25"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 spans="2:27" ht="12.75" customHeight="1" x14ac:dyDescent="0.25"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 spans="2:27" ht="12.75" customHeight="1" x14ac:dyDescent="0.25"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 spans="2:27" ht="12.75" customHeight="1" x14ac:dyDescent="0.25"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 spans="2:27" ht="12.75" customHeight="1" x14ac:dyDescent="0.25"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 spans="2:27" ht="12.75" customHeight="1" x14ac:dyDescent="0.25"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 spans="2:27" ht="12.75" customHeight="1" x14ac:dyDescent="0.25"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 spans="2:27" ht="12.75" customHeight="1" x14ac:dyDescent="0.25"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 spans="2:27" ht="12.75" customHeight="1" x14ac:dyDescent="0.25"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 spans="2:27" ht="12.75" customHeight="1" x14ac:dyDescent="0.25"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 spans="2:27" ht="12.75" customHeight="1" x14ac:dyDescent="0.25"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 spans="2:27" ht="12.75" customHeight="1" x14ac:dyDescent="0.25"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 spans="2:27" ht="12.75" customHeight="1" x14ac:dyDescent="0.25"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 spans="2:27" ht="12.75" customHeight="1" x14ac:dyDescent="0.25"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 spans="2:27" ht="12.75" customHeight="1" x14ac:dyDescent="0.25"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 spans="2:27" ht="12.75" customHeight="1" x14ac:dyDescent="0.25"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 spans="2:27" ht="12.75" customHeight="1" x14ac:dyDescent="0.25"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 spans="2:27" ht="12.75" customHeight="1" x14ac:dyDescent="0.25"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 spans="2:27" ht="12.75" customHeight="1" x14ac:dyDescent="0.25"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 spans="2:27" ht="12.75" customHeight="1" x14ac:dyDescent="0.25"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 spans="2:27" ht="12.75" customHeight="1" x14ac:dyDescent="0.25"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 spans="2:27" ht="12.75" customHeight="1" x14ac:dyDescent="0.25"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 spans="2:27" ht="12.75" customHeight="1" x14ac:dyDescent="0.25"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 spans="2:27" ht="12.75" customHeight="1" x14ac:dyDescent="0.25"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 spans="2:27" ht="12.75" customHeight="1" x14ac:dyDescent="0.25"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 spans="2:27" ht="12.75" customHeight="1" x14ac:dyDescent="0.25"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 spans="2:27" ht="12.75" customHeight="1" x14ac:dyDescent="0.25"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 spans="2:27" ht="12.75" customHeight="1" x14ac:dyDescent="0.25"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 spans="2:27" ht="12.75" customHeight="1" x14ac:dyDescent="0.25"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 spans="2:27" ht="12.75" customHeight="1" x14ac:dyDescent="0.25"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 spans="2:27" ht="12.75" customHeight="1" x14ac:dyDescent="0.25"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 spans="2:27" ht="12.75" customHeight="1" x14ac:dyDescent="0.25"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 spans="2:27" ht="12.75" customHeight="1" x14ac:dyDescent="0.25"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 spans="2:27" ht="12.75" customHeight="1" x14ac:dyDescent="0.25"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 spans="2:27" ht="12.75" customHeight="1" x14ac:dyDescent="0.25"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 spans="2:27" ht="12.75" customHeight="1" x14ac:dyDescent="0.25"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 spans="2:27" ht="12.75" customHeight="1" x14ac:dyDescent="0.25"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 spans="2:27" ht="12.75" customHeight="1" x14ac:dyDescent="0.25"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 spans="2:27" ht="12.75" customHeight="1" x14ac:dyDescent="0.25"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 spans="2:27" ht="12.75" customHeight="1" x14ac:dyDescent="0.25"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 spans="2:27" ht="12.75" customHeight="1" x14ac:dyDescent="0.25"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 spans="2:27" ht="12.75" customHeight="1" x14ac:dyDescent="0.25"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 spans="2:27" ht="12.75" customHeight="1" x14ac:dyDescent="0.25"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 spans="2:27" ht="12.75" customHeight="1" x14ac:dyDescent="0.25"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 spans="2:27" ht="12.75" customHeight="1" x14ac:dyDescent="0.25"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 spans="2:27" ht="12.75" customHeight="1" x14ac:dyDescent="0.25"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 spans="2:27" ht="12.75" customHeight="1" x14ac:dyDescent="0.25"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 spans="2:27" ht="12.75" customHeight="1" x14ac:dyDescent="0.25"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 spans="2:27" ht="12.75" customHeight="1" x14ac:dyDescent="0.25"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 spans="2:27" ht="12.75" customHeight="1" x14ac:dyDescent="0.25"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 spans="2:27" ht="12.75" customHeight="1" x14ac:dyDescent="0.25"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 spans="2:27" ht="12.75" customHeight="1" x14ac:dyDescent="0.25"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 spans="2:27" ht="12.75" customHeight="1" x14ac:dyDescent="0.25"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 spans="2:27" ht="12.75" customHeight="1" x14ac:dyDescent="0.25"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 spans="2:27" ht="12.75" customHeight="1" x14ac:dyDescent="0.25"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 spans="2:27" ht="12.75" customHeight="1" x14ac:dyDescent="0.25"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 spans="2:27" ht="12.75" customHeight="1" x14ac:dyDescent="0.25"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 spans="2:27" ht="12.75" customHeight="1" x14ac:dyDescent="0.25"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 spans="2:27" ht="12.75" customHeight="1" x14ac:dyDescent="0.25"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 spans="2:27" ht="12.75" customHeight="1" x14ac:dyDescent="0.25"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 spans="2:27" ht="12.75" customHeight="1" x14ac:dyDescent="0.25"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 spans="2:27" ht="12.75" customHeight="1" x14ac:dyDescent="0.25"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 spans="2:27" ht="12.75" customHeight="1" x14ac:dyDescent="0.25"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 spans="2:27" ht="12.75" customHeight="1" x14ac:dyDescent="0.25"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 spans="2:27" ht="12.75" customHeight="1" x14ac:dyDescent="0.25"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 spans="2:27" ht="12.75" customHeight="1" x14ac:dyDescent="0.25"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 spans="2:27" ht="12.75" customHeight="1" x14ac:dyDescent="0.25"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 spans="2:27" ht="12.75" customHeight="1" x14ac:dyDescent="0.25"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 spans="2:27" ht="12.75" customHeight="1" x14ac:dyDescent="0.25"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 spans="2:27" ht="12.75" customHeight="1" x14ac:dyDescent="0.25"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 spans="2:27" ht="12.75" customHeight="1" x14ac:dyDescent="0.25"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 spans="2:27" ht="12.75" customHeight="1" x14ac:dyDescent="0.25"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 spans="2:27" ht="12.75" customHeight="1" x14ac:dyDescent="0.25"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 spans="2:27" ht="12.75" customHeight="1" x14ac:dyDescent="0.25"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 spans="2:27" ht="12.75" customHeight="1" x14ac:dyDescent="0.25"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 spans="2:27" ht="12.75" customHeight="1" x14ac:dyDescent="0.25"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 spans="2:27" ht="12.75" customHeight="1" x14ac:dyDescent="0.25"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 spans="2:27" ht="12.75" customHeight="1" x14ac:dyDescent="0.25"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 spans="2:27" ht="12.75" customHeight="1" x14ac:dyDescent="0.25"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 spans="2:27" ht="12.75" customHeight="1" x14ac:dyDescent="0.25"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 spans="2:27" ht="12.75" customHeight="1" x14ac:dyDescent="0.25"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 spans="2:27" ht="12.75" customHeight="1" x14ac:dyDescent="0.25"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 spans="2:27" ht="12.75" customHeight="1" x14ac:dyDescent="0.25"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 spans="2:27" ht="12.75" customHeight="1" x14ac:dyDescent="0.25"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 spans="2:27" ht="12.75" customHeight="1" x14ac:dyDescent="0.25"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 spans="2:27" ht="12.75" customHeight="1" x14ac:dyDescent="0.25"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 spans="2:27" ht="12.75" customHeight="1" x14ac:dyDescent="0.25"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 spans="2:27" ht="12.75" customHeight="1" x14ac:dyDescent="0.25"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 spans="2:27" ht="12.75" customHeight="1" x14ac:dyDescent="0.25"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 spans="2:27" ht="12.75" customHeight="1" x14ac:dyDescent="0.25"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 spans="2:27" ht="12.75" customHeight="1" x14ac:dyDescent="0.25"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 spans="2:27" ht="12.75" customHeight="1" x14ac:dyDescent="0.25"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 spans="2:27" ht="12.75" customHeight="1" x14ac:dyDescent="0.25"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 spans="2:27" ht="12.75" customHeight="1" x14ac:dyDescent="0.25"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 spans="2:27" ht="12.75" customHeight="1" x14ac:dyDescent="0.25"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 spans="2:27" ht="12.75" customHeight="1" x14ac:dyDescent="0.25"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 spans="2:27" ht="12.75" customHeight="1" x14ac:dyDescent="0.25"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 spans="2:27" ht="12.75" customHeight="1" x14ac:dyDescent="0.25"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 spans="2:27" ht="12.75" customHeight="1" x14ac:dyDescent="0.25"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 spans="2:27" ht="12.75" customHeight="1" x14ac:dyDescent="0.25"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 spans="2:27" ht="12.75" customHeight="1" x14ac:dyDescent="0.25"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 spans="2:27" ht="12.75" customHeight="1" x14ac:dyDescent="0.25"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 spans="2:27" ht="12.75" customHeight="1" x14ac:dyDescent="0.25"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 spans="2:27" ht="12.75" customHeight="1" x14ac:dyDescent="0.25"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 spans="2:27" ht="12.75" customHeight="1" x14ac:dyDescent="0.25"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 spans="2:27" ht="12.75" customHeight="1" x14ac:dyDescent="0.25"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 spans="2:27" ht="12.75" customHeight="1" x14ac:dyDescent="0.25"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 spans="2:27" ht="12.75" customHeight="1" x14ac:dyDescent="0.25"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 spans="2:27" ht="12.75" customHeight="1" x14ac:dyDescent="0.25"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 spans="2:27" ht="12.75" customHeight="1" x14ac:dyDescent="0.25"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 spans="2:27" ht="12.75" customHeight="1" x14ac:dyDescent="0.25"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 spans="2:27" ht="12.75" customHeight="1" x14ac:dyDescent="0.25"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 spans="2:27" ht="12.75" customHeight="1" x14ac:dyDescent="0.25"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 spans="2:27" ht="12.75" customHeight="1" x14ac:dyDescent="0.25"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 spans="2:27" ht="12.75" customHeight="1" x14ac:dyDescent="0.25"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 spans="2:27" ht="12.75" customHeight="1" x14ac:dyDescent="0.25"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 spans="2:27" ht="12.75" customHeight="1" x14ac:dyDescent="0.25"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 spans="2:27" ht="12.75" customHeight="1" x14ac:dyDescent="0.25"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 spans="2:27" ht="12.75" customHeight="1" x14ac:dyDescent="0.25"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 spans="2:27" ht="12.75" customHeight="1" x14ac:dyDescent="0.25"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 spans="2:27" ht="12.75" customHeight="1" x14ac:dyDescent="0.25"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 spans="2:27" ht="12.75" customHeight="1" x14ac:dyDescent="0.25"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 spans="2:27" ht="12.75" customHeight="1" x14ac:dyDescent="0.25"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 spans="2:27" ht="12.75" customHeight="1" x14ac:dyDescent="0.25"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 spans="2:27" ht="12.75" customHeight="1" x14ac:dyDescent="0.25"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 spans="2:27" ht="12.75" customHeight="1" x14ac:dyDescent="0.25"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 spans="2:27" ht="12.75" customHeight="1" x14ac:dyDescent="0.25"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 spans="2:27" ht="12.75" customHeight="1" x14ac:dyDescent="0.25"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 spans="2:27" ht="12.75" customHeight="1" x14ac:dyDescent="0.25"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 spans="2:27" ht="12.75" customHeight="1" x14ac:dyDescent="0.25"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 spans="2:27" ht="12.75" customHeight="1" x14ac:dyDescent="0.25"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 spans="2:27" ht="12.75" customHeight="1" x14ac:dyDescent="0.25"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 spans="2:27" ht="12.75" customHeight="1" x14ac:dyDescent="0.25"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 spans="2:27" ht="12.75" customHeight="1" x14ac:dyDescent="0.25"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 spans="2:27" ht="12.75" customHeight="1" x14ac:dyDescent="0.25"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 spans="2:27" ht="12.75" customHeight="1" x14ac:dyDescent="0.25"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 spans="2:27" ht="12.75" customHeight="1" x14ac:dyDescent="0.25"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 spans="2:27" ht="12.75" customHeight="1" x14ac:dyDescent="0.25"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 spans="2:27" ht="12.75" customHeight="1" x14ac:dyDescent="0.25"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 spans="2:27" ht="12.75" customHeight="1" x14ac:dyDescent="0.25"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 spans="2:27" ht="12.75" customHeight="1" x14ac:dyDescent="0.25"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 spans="2:27" ht="12.75" customHeight="1" x14ac:dyDescent="0.25"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 spans="2:27" ht="12.75" customHeight="1" x14ac:dyDescent="0.25"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 spans="2:27" ht="12.75" customHeight="1" x14ac:dyDescent="0.25"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 spans="2:27" ht="12.75" customHeight="1" x14ac:dyDescent="0.25"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 spans="2:27" ht="12.75" customHeight="1" x14ac:dyDescent="0.25"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 spans="2:27" ht="12.75" customHeight="1" x14ac:dyDescent="0.25"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 spans="2:27" ht="12.75" customHeight="1" x14ac:dyDescent="0.25"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 spans="2:27" ht="12.75" customHeight="1" x14ac:dyDescent="0.25"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 spans="2:27" ht="12.75" customHeight="1" x14ac:dyDescent="0.25"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 spans="2:27" ht="12.75" customHeight="1" x14ac:dyDescent="0.25"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 spans="2:27" ht="12.75" customHeight="1" x14ac:dyDescent="0.25"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 spans="2:27" ht="12.75" customHeight="1" x14ac:dyDescent="0.25"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 spans="2:27" ht="12.75" customHeight="1" x14ac:dyDescent="0.25"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 spans="2:27" ht="12.75" customHeight="1" x14ac:dyDescent="0.25"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 spans="2:27" ht="12.75" customHeight="1" x14ac:dyDescent="0.25"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 spans="2:27" ht="12.75" customHeight="1" x14ac:dyDescent="0.25"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 spans="2:27" ht="12.75" customHeight="1" x14ac:dyDescent="0.25"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 spans="2:27" ht="12.75" customHeight="1" x14ac:dyDescent="0.25"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 spans="2:27" ht="12.75" customHeight="1" x14ac:dyDescent="0.25"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 spans="2:27" ht="12.75" customHeight="1" x14ac:dyDescent="0.25"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 spans="2:27" ht="12.75" customHeight="1" x14ac:dyDescent="0.25"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 spans="2:27" ht="12.75" customHeight="1" x14ac:dyDescent="0.25"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 spans="2:27" ht="12.75" customHeight="1" x14ac:dyDescent="0.25"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 spans="2:27" ht="12.75" customHeight="1" x14ac:dyDescent="0.25"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 spans="2:27" ht="12.75" customHeight="1" x14ac:dyDescent="0.25"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 spans="2:27" ht="12.75" customHeight="1" x14ac:dyDescent="0.25"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 spans="2:27" ht="12.75" customHeight="1" x14ac:dyDescent="0.25"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 spans="2:27" ht="12.75" customHeight="1" x14ac:dyDescent="0.25"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  <row r="911" spans="2:27" ht="12.75" customHeight="1" x14ac:dyDescent="0.25"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</row>
    <row r="912" spans="2:27" ht="12.75" customHeight="1" x14ac:dyDescent="0.25"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</row>
    <row r="913" spans="2:27" ht="12.75" customHeight="1" x14ac:dyDescent="0.25"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</row>
    <row r="914" spans="2:27" ht="12.75" customHeight="1" x14ac:dyDescent="0.25"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</row>
    <row r="915" spans="2:27" ht="12.75" customHeight="1" x14ac:dyDescent="0.25"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</row>
    <row r="916" spans="2:27" ht="12.75" customHeight="1" x14ac:dyDescent="0.25"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</row>
    <row r="917" spans="2:27" ht="12.75" customHeight="1" x14ac:dyDescent="0.25"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</row>
    <row r="918" spans="2:27" ht="12.75" customHeight="1" x14ac:dyDescent="0.25"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</row>
    <row r="919" spans="2:27" ht="12.75" customHeight="1" x14ac:dyDescent="0.25"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</row>
    <row r="920" spans="2:27" ht="12.75" customHeight="1" x14ac:dyDescent="0.25"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</row>
    <row r="921" spans="2:27" ht="12.75" customHeight="1" x14ac:dyDescent="0.25"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</row>
    <row r="922" spans="2:27" ht="12.75" customHeight="1" x14ac:dyDescent="0.25"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</row>
    <row r="923" spans="2:27" ht="12.75" customHeight="1" x14ac:dyDescent="0.25"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</row>
    <row r="924" spans="2:27" ht="12.75" customHeight="1" x14ac:dyDescent="0.25"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</row>
    <row r="925" spans="2:27" ht="12.75" customHeight="1" x14ac:dyDescent="0.25"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</row>
    <row r="926" spans="2:27" ht="12.75" customHeight="1" x14ac:dyDescent="0.25"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</row>
    <row r="927" spans="2:27" ht="12.75" customHeight="1" x14ac:dyDescent="0.25"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</row>
    <row r="928" spans="2:27" ht="12.75" customHeight="1" x14ac:dyDescent="0.25"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</row>
    <row r="929" spans="2:27" ht="12.75" customHeight="1" x14ac:dyDescent="0.25"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</row>
    <row r="930" spans="2:27" ht="12.75" customHeight="1" x14ac:dyDescent="0.25"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</row>
    <row r="931" spans="2:27" ht="12.75" customHeight="1" x14ac:dyDescent="0.25"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</row>
    <row r="932" spans="2:27" ht="12.75" customHeight="1" x14ac:dyDescent="0.25"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</row>
    <row r="933" spans="2:27" ht="12.75" customHeight="1" x14ac:dyDescent="0.25"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</row>
    <row r="934" spans="2:27" ht="12.75" customHeight="1" x14ac:dyDescent="0.25"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</row>
    <row r="935" spans="2:27" ht="12.75" customHeight="1" x14ac:dyDescent="0.25"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</row>
    <row r="936" spans="2:27" ht="12.75" customHeight="1" x14ac:dyDescent="0.25"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</row>
    <row r="937" spans="2:27" ht="12.75" customHeight="1" x14ac:dyDescent="0.25"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</row>
    <row r="938" spans="2:27" ht="12.75" customHeight="1" x14ac:dyDescent="0.25"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</row>
    <row r="939" spans="2:27" ht="12.75" customHeight="1" x14ac:dyDescent="0.25"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</row>
    <row r="940" spans="2:27" ht="12.75" customHeight="1" x14ac:dyDescent="0.25"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</row>
    <row r="941" spans="2:27" ht="12.75" customHeight="1" x14ac:dyDescent="0.25"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</row>
    <row r="942" spans="2:27" ht="12.75" customHeight="1" x14ac:dyDescent="0.25"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</row>
    <row r="943" spans="2:27" ht="12.75" customHeight="1" x14ac:dyDescent="0.25"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</row>
    <row r="944" spans="2:27" ht="12.75" customHeight="1" x14ac:dyDescent="0.25"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</row>
    <row r="945" spans="2:27" ht="12.75" customHeight="1" x14ac:dyDescent="0.25"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</row>
    <row r="946" spans="2:27" ht="12.75" customHeight="1" x14ac:dyDescent="0.25"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</row>
    <row r="947" spans="2:27" ht="12.75" customHeight="1" x14ac:dyDescent="0.25"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</row>
    <row r="948" spans="2:27" ht="12.75" customHeight="1" x14ac:dyDescent="0.25"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</row>
    <row r="949" spans="2:27" ht="12.75" customHeight="1" x14ac:dyDescent="0.25"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</row>
    <row r="950" spans="2:27" ht="12.75" customHeight="1" x14ac:dyDescent="0.25"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</row>
    <row r="951" spans="2:27" ht="12.75" customHeight="1" x14ac:dyDescent="0.25"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</row>
    <row r="952" spans="2:27" ht="12.75" customHeight="1" x14ac:dyDescent="0.25"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</row>
  </sheetData>
  <mergeCells count="12">
    <mergeCell ref="F13:P13"/>
    <mergeCell ref="B4:D4"/>
    <mergeCell ref="B5:D5"/>
    <mergeCell ref="F4:P5"/>
    <mergeCell ref="B2:D3"/>
    <mergeCell ref="O9:O10"/>
    <mergeCell ref="L6:M6"/>
    <mergeCell ref="O6:P6"/>
    <mergeCell ref="F8:P8"/>
    <mergeCell ref="P9:P10"/>
    <mergeCell ref="F11:P11"/>
    <mergeCell ref="N6:N7"/>
  </mergeCells>
  <pageMargins left="0.7" right="0.7" top="0.75" bottom="0.75" header="0" footer="0"/>
  <pageSetup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D76A3-EAD7-4BF5-9E85-5FA40F092B7B}">
  <sheetPr>
    <tabColor theme="9" tint="0.39997558519241921"/>
  </sheetPr>
  <dimension ref="B1:G14"/>
  <sheetViews>
    <sheetView showGridLines="0" zoomScaleNormal="100" workbookViewId="0">
      <selection activeCell="B16" sqref="B16"/>
    </sheetView>
  </sheetViews>
  <sheetFormatPr baseColWidth="10" defaultColWidth="12.59765625" defaultRowHeight="15" customHeight="1" x14ac:dyDescent="0.25"/>
  <cols>
    <col min="2" max="2" width="12.5" customWidth="1"/>
    <col min="3" max="3" width="81.3984375" customWidth="1"/>
    <col min="4" max="4" width="11.59765625" customWidth="1"/>
    <col min="7" max="7" width="14.09765625" bestFit="1" customWidth="1"/>
  </cols>
  <sheetData>
    <row r="1" spans="2:7" ht="15" customHeight="1" thickBot="1" x14ac:dyDescent="0.3"/>
    <row r="2" spans="2:7" ht="15" customHeight="1" thickBot="1" x14ac:dyDescent="0.3">
      <c r="B2" s="491" t="str">
        <f>Portada!C6</f>
        <v>PRESUPUESTO PARA EL MANTENIMIENTO VIAL EN LA RUTA DE LA VEREDA LA ARGENTINA</v>
      </c>
      <c r="C2" s="567"/>
      <c r="D2" s="567"/>
      <c r="E2" s="567"/>
      <c r="F2" s="567"/>
      <c r="G2" s="568"/>
    </row>
    <row r="3" spans="2:7" ht="15" customHeight="1" thickBot="1" x14ac:dyDescent="0.3">
      <c r="B3" s="564" t="s">
        <v>191</v>
      </c>
      <c r="C3" s="565"/>
      <c r="D3" s="565"/>
      <c r="E3" s="565"/>
      <c r="F3" s="565"/>
      <c r="G3" s="566"/>
    </row>
    <row r="4" spans="2:7" ht="15" customHeight="1" x14ac:dyDescent="0.3">
      <c r="B4" s="569" t="s">
        <v>54</v>
      </c>
      <c r="C4" s="570"/>
      <c r="D4" s="570"/>
      <c r="E4" s="571"/>
      <c r="F4" s="37" t="s">
        <v>55</v>
      </c>
      <c r="G4" s="37" t="s">
        <v>56</v>
      </c>
    </row>
    <row r="5" spans="2:7" ht="15" customHeight="1" x14ac:dyDescent="0.3">
      <c r="B5" s="304" t="s">
        <v>129</v>
      </c>
      <c r="C5" s="423"/>
      <c r="D5" s="423"/>
      <c r="E5" s="424"/>
      <c r="F5" s="4" t="s">
        <v>131</v>
      </c>
      <c r="G5" s="425">
        <v>18.68</v>
      </c>
    </row>
    <row r="6" spans="2:7" ht="15" customHeight="1" x14ac:dyDescent="0.3">
      <c r="B6" s="304" t="s">
        <v>130</v>
      </c>
      <c r="C6" s="423"/>
      <c r="D6" s="423"/>
      <c r="E6" s="424"/>
      <c r="F6" s="4" t="s">
        <v>22</v>
      </c>
      <c r="G6" s="425">
        <v>3269.7</v>
      </c>
    </row>
    <row r="7" spans="2:7" ht="15" customHeight="1" x14ac:dyDescent="0.3">
      <c r="B7" s="559" t="s">
        <v>135</v>
      </c>
      <c r="C7" s="562"/>
      <c r="D7" s="562"/>
      <c r="E7" s="563"/>
      <c r="F7" s="6" t="s">
        <v>19</v>
      </c>
      <c r="G7" s="305">
        <v>62280</v>
      </c>
    </row>
    <row r="8" spans="2:7" ht="15" customHeight="1" x14ac:dyDescent="0.3">
      <c r="B8" s="559" t="s">
        <v>136</v>
      </c>
      <c r="C8" s="562"/>
      <c r="D8" s="562"/>
      <c r="E8" s="563"/>
      <c r="F8" s="6" t="s">
        <v>131</v>
      </c>
      <c r="G8" s="305">
        <v>2999.82</v>
      </c>
    </row>
    <row r="9" spans="2:7" ht="15" customHeight="1" x14ac:dyDescent="0.3">
      <c r="B9" s="303" t="s">
        <v>137</v>
      </c>
      <c r="C9" s="273"/>
      <c r="D9" s="273"/>
      <c r="E9" s="274"/>
      <c r="F9" s="6" t="s">
        <v>131</v>
      </c>
      <c r="G9" s="305">
        <v>3117.75</v>
      </c>
    </row>
    <row r="10" spans="2:7" ht="15" customHeight="1" x14ac:dyDescent="0.3">
      <c r="B10" s="303" t="s">
        <v>139</v>
      </c>
      <c r="C10" s="273"/>
      <c r="D10" s="273"/>
      <c r="E10" s="274"/>
      <c r="F10" s="6" t="s">
        <v>73</v>
      </c>
      <c r="G10" s="305">
        <v>621551.64</v>
      </c>
    </row>
    <row r="11" spans="2:7" ht="15" customHeight="1" x14ac:dyDescent="0.3">
      <c r="B11" s="559" t="s">
        <v>135</v>
      </c>
      <c r="C11" s="562"/>
      <c r="D11" s="562"/>
      <c r="E11" s="563"/>
      <c r="F11" s="6" t="s">
        <v>19</v>
      </c>
      <c r="G11" s="305">
        <v>62280</v>
      </c>
    </row>
    <row r="12" spans="2:7" ht="15" customHeight="1" x14ac:dyDescent="0.3">
      <c r="B12" s="559" t="s">
        <v>192</v>
      </c>
      <c r="C12" s="560"/>
      <c r="D12" s="560"/>
      <c r="E12" s="561"/>
      <c r="F12" s="6" t="s">
        <v>182</v>
      </c>
      <c r="G12" s="305">
        <v>1377985</v>
      </c>
    </row>
    <row r="14" spans="2:7" ht="15" customHeight="1" x14ac:dyDescent="0.3">
      <c r="F14" s="426" t="s">
        <v>18</v>
      </c>
      <c r="G14" s="421">
        <f>SUM(G5:G12)</f>
        <v>2133502.59</v>
      </c>
    </row>
  </sheetData>
  <mergeCells count="7">
    <mergeCell ref="B12:E12"/>
    <mergeCell ref="B7:E7"/>
    <mergeCell ref="B3:G3"/>
    <mergeCell ref="B2:G2"/>
    <mergeCell ref="B4:E4"/>
    <mergeCell ref="B8:E8"/>
    <mergeCell ref="B11:E11"/>
  </mergeCells>
  <pageMargins left="0.7" right="0.7" top="0.75" bottom="0.75" header="0" footer="0"/>
  <pageSetup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A8D08D"/>
    <pageSetUpPr fitToPage="1"/>
  </sheetPr>
  <dimension ref="A1:AA48"/>
  <sheetViews>
    <sheetView showGridLines="0" tabSelected="1" topLeftCell="F26" zoomScale="153" zoomScaleNormal="90" workbookViewId="0">
      <selection activeCell="K36" sqref="K36"/>
    </sheetView>
  </sheetViews>
  <sheetFormatPr baseColWidth="10" defaultColWidth="12.59765625" defaultRowHeight="15" customHeight="1" x14ac:dyDescent="0.25"/>
  <cols>
    <col min="1" max="1" width="7.09765625" customWidth="1"/>
    <col min="2" max="2" width="14" customWidth="1"/>
    <col min="3" max="3" width="54.19921875" customWidth="1"/>
    <col min="4" max="4" width="7.59765625" customWidth="1"/>
    <col min="5" max="5" width="9.69921875" customWidth="1"/>
    <col min="6" max="6" width="22.69921875" style="326" customWidth="1"/>
    <col min="7" max="7" width="27.69921875" style="326" customWidth="1"/>
    <col min="8" max="8" width="14.19921875" customWidth="1"/>
    <col min="9" max="10" width="15.8984375" customWidth="1"/>
    <col min="11" max="11" width="17.09765625" customWidth="1"/>
    <col min="12" max="12" width="13.3984375" customWidth="1"/>
    <col min="13" max="13" width="16" customWidth="1"/>
    <col min="14" max="14" width="15.296875" customWidth="1"/>
    <col min="15" max="15" width="14.8984375" customWidth="1"/>
    <col min="16" max="16" width="17.8984375" customWidth="1"/>
    <col min="17" max="26" width="10" customWidth="1"/>
    <col min="27" max="27" width="17.8984375" customWidth="1"/>
  </cols>
  <sheetData>
    <row r="1" spans="1:27" ht="13.5" customHeight="1" x14ac:dyDescent="0.25">
      <c r="A1" s="13"/>
      <c r="B1" s="14"/>
      <c r="C1" s="14"/>
      <c r="D1" s="14"/>
      <c r="E1" s="14"/>
      <c r="F1" s="316"/>
      <c r="G1" s="316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7" ht="14.25" customHeight="1" thickBot="1" x14ac:dyDescent="0.3">
      <c r="A2" s="13"/>
      <c r="B2" s="16"/>
      <c r="C2" s="16"/>
      <c r="D2" s="16"/>
      <c r="E2" s="16"/>
      <c r="F2" s="317"/>
      <c r="G2" s="3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7" ht="16.2" customHeight="1" thickBot="1" x14ac:dyDescent="0.3">
      <c r="A3" s="18"/>
      <c r="B3" s="521" t="str">
        <f>Portada!C6</f>
        <v>PRESUPUESTO PARA EL MANTENIMIENTO VIAL EN LA RUTA DE LA VEREDA LA ARGENTINA</v>
      </c>
      <c r="C3" s="522"/>
      <c r="D3" s="522"/>
      <c r="E3" s="522"/>
      <c r="F3" s="522"/>
      <c r="G3" s="523"/>
      <c r="H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7" ht="18" customHeight="1" thickBot="1" x14ac:dyDescent="0.3">
      <c r="A4" s="21"/>
      <c r="B4" s="605" t="s">
        <v>36</v>
      </c>
      <c r="C4" s="606"/>
      <c r="D4" s="606"/>
      <c r="E4" s="606"/>
      <c r="F4" s="606"/>
      <c r="G4" s="607"/>
      <c r="H4" s="138"/>
      <c r="I4" s="139"/>
      <c r="J4" s="139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7" ht="18" customHeight="1" x14ac:dyDescent="0.25">
      <c r="A5" s="21"/>
      <c r="B5" s="238" t="s">
        <v>8</v>
      </c>
      <c r="C5" s="239" t="s">
        <v>45</v>
      </c>
      <c r="D5" s="240" t="s">
        <v>47</v>
      </c>
      <c r="E5" s="241" t="s">
        <v>24</v>
      </c>
      <c r="F5" s="318" t="s">
        <v>48</v>
      </c>
      <c r="G5" s="327" t="s">
        <v>49</v>
      </c>
      <c r="H5" s="139"/>
      <c r="I5" s="139"/>
      <c r="J5" s="13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7" ht="12.75" customHeight="1" x14ac:dyDescent="0.25">
      <c r="A6" s="21"/>
      <c r="B6" s="242">
        <f>' Cuadro Resumen Cantidades Obra'!B5</f>
        <v>1</v>
      </c>
      <c r="C6" s="608" t="s">
        <v>5</v>
      </c>
      <c r="D6" s="602"/>
      <c r="E6" s="602"/>
      <c r="F6" s="602"/>
      <c r="G6" s="603"/>
      <c r="H6" s="139"/>
      <c r="I6" s="139"/>
      <c r="J6" s="139"/>
      <c r="K6" s="139"/>
      <c r="L6" s="139"/>
      <c r="M6" s="139"/>
      <c r="N6" s="139"/>
      <c r="O6" s="139"/>
      <c r="P6" s="139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7" ht="12.75" customHeight="1" x14ac:dyDescent="0.25">
      <c r="A7" s="28"/>
      <c r="B7" s="396">
        <f>' Cuadro Resumen Cantidades Obra'!B6</f>
        <v>1.1000000000000001</v>
      </c>
      <c r="C7" s="258" t="str">
        <f>' Cuadro Resumen Cantidades Obra'!C6</f>
        <v>Rocería y desmonte manual</v>
      </c>
      <c r="D7" s="29" t="str">
        <f>' Cuadro Resumen Cantidades Obra'!D6</f>
        <v>HA</v>
      </c>
      <c r="E7" s="32">
        <f>' Cuadro Resumen Cantidades Obra'!E6</f>
        <v>1.5</v>
      </c>
      <c r="F7" s="319">
        <f>'1.1'!H29</f>
        <v>1222685</v>
      </c>
      <c r="G7" s="328">
        <f>(E7*F7)</f>
        <v>1834027.5</v>
      </c>
      <c r="H7" s="139"/>
      <c r="I7" s="113"/>
      <c r="J7" s="113"/>
      <c r="K7" s="446"/>
      <c r="L7" s="139"/>
      <c r="M7" s="139"/>
      <c r="N7" s="139"/>
      <c r="O7" s="139"/>
      <c r="P7" s="139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7" ht="12.75" customHeight="1" x14ac:dyDescent="0.25">
      <c r="A8" s="28"/>
      <c r="B8" s="396">
        <f>' Cuadro Resumen Cantidades Obra'!B7</f>
        <v>1.2</v>
      </c>
      <c r="C8" s="258" t="str">
        <f>' Cuadro Resumen Cantidades Obra'!C7</f>
        <v>Recolección y retiro de basuras y desechos</v>
      </c>
      <c r="D8" s="29" t="str">
        <f>' Cuadro Resumen Cantidades Obra'!D7</f>
        <v>M3/KM</v>
      </c>
      <c r="E8" s="30">
        <f>' Cuadro Resumen Cantidades Obra'!E7</f>
        <v>1</v>
      </c>
      <c r="F8" s="319">
        <f>'1.2'!H36</f>
        <v>101195</v>
      </c>
      <c r="G8" s="328">
        <f>(E8*F8)</f>
        <v>101195</v>
      </c>
      <c r="I8" s="113"/>
      <c r="J8" s="113"/>
      <c r="K8" s="113"/>
      <c r="L8" s="113"/>
      <c r="M8" s="113"/>
      <c r="N8" s="113"/>
      <c r="O8" s="139"/>
      <c r="P8" s="139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7" ht="12.75" customHeight="1" x14ac:dyDescent="0.25">
      <c r="A9" s="28"/>
      <c r="B9" s="396">
        <f>' Cuadro Resumen Cantidades Obra'!B8</f>
        <v>1.3</v>
      </c>
      <c r="C9" s="258" t="str">
        <f>' Cuadro Resumen Cantidades Obra'!C8</f>
        <v>Remocion de señales irregulares y otros elementos invasores</v>
      </c>
      <c r="D9" s="29" t="str">
        <f>' Cuadro Resumen Cantidades Obra'!D8</f>
        <v>UND</v>
      </c>
      <c r="E9" s="30">
        <f>' Cuadro Resumen Cantidades Obra'!E8</f>
        <v>2</v>
      </c>
      <c r="F9" s="319">
        <f>'1.3'!H35</f>
        <v>69938</v>
      </c>
      <c r="G9" s="328">
        <f>(E9*F9)</f>
        <v>139876</v>
      </c>
      <c r="I9" s="113"/>
      <c r="J9" s="113"/>
      <c r="K9" s="113"/>
      <c r="L9" s="113"/>
      <c r="M9" s="113"/>
      <c r="N9" s="113"/>
      <c r="O9" s="139"/>
      <c r="P9" s="139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7" ht="12.75" customHeight="1" x14ac:dyDescent="0.25">
      <c r="A10" s="28"/>
      <c r="B10" s="396">
        <f>' Cuadro Resumen Cantidades Obra'!B9</f>
        <v>1.4</v>
      </c>
      <c r="C10" s="258" t="str">
        <f>' Cuadro Resumen Cantidades Obra'!C9</f>
        <v>Limpieza de pavimento asfaltico, rigido o sistema de placa huella</v>
      </c>
      <c r="D10" s="29" t="str">
        <f>' Cuadro Resumen Cantidades Obra'!D9</f>
        <v>KM</v>
      </c>
      <c r="E10" s="30">
        <f>' Cuadro Resumen Cantidades Obra'!E9</f>
        <v>3</v>
      </c>
      <c r="F10" s="319">
        <f>'1.4'!H30</f>
        <v>614731</v>
      </c>
      <c r="G10" s="328">
        <f>(E10*F10)</f>
        <v>1844193</v>
      </c>
      <c r="I10" s="113"/>
      <c r="J10" s="113"/>
      <c r="K10" s="113"/>
      <c r="L10" s="113"/>
      <c r="M10" s="113"/>
      <c r="N10" s="113"/>
      <c r="O10" s="139"/>
      <c r="P10" s="139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7" ht="12.75" customHeight="1" thickBot="1" x14ac:dyDescent="0.3">
      <c r="A11" s="28"/>
      <c r="B11" s="396">
        <f>' Cuadro Resumen Cantidades Obra'!B10</f>
        <v>1.5</v>
      </c>
      <c r="C11" s="258" t="str">
        <f>' Cuadro Resumen Cantidades Obra'!C10</f>
        <v>Retiro de Obstáculos</v>
      </c>
      <c r="D11" s="29" t="str">
        <f>' Cuadro Resumen Cantidades Obra'!D10</f>
        <v>VJ</v>
      </c>
      <c r="E11" s="30">
        <f>' Cuadro Resumen Cantidades Obra'!E10</f>
        <v>2</v>
      </c>
      <c r="F11" s="320">
        <f>'1.5'!H36</f>
        <v>69938</v>
      </c>
      <c r="G11" s="328">
        <f>(E11*F11)</f>
        <v>139876</v>
      </c>
      <c r="I11" s="113"/>
      <c r="J11" s="113"/>
      <c r="K11" s="113"/>
      <c r="L11" s="113"/>
      <c r="M11" s="113"/>
      <c r="N11" s="113"/>
      <c r="O11" s="139"/>
      <c r="P11" s="139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7" ht="12.75" customHeight="1" thickBot="1" x14ac:dyDescent="0.3">
      <c r="A12" s="21"/>
      <c r="B12" s="596"/>
      <c r="C12" s="597"/>
      <c r="D12" s="604" t="s">
        <v>59</v>
      </c>
      <c r="E12" s="599"/>
      <c r="F12" s="600"/>
      <c r="G12" s="329">
        <f>SUM(G7:G11)</f>
        <v>4059167.5</v>
      </c>
      <c r="H12" s="139"/>
      <c r="I12" s="113"/>
      <c r="J12" s="113"/>
      <c r="K12" s="139"/>
      <c r="L12" s="139"/>
      <c r="M12" s="139"/>
      <c r="N12" s="139"/>
      <c r="O12" s="139"/>
      <c r="P12" s="139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7" ht="12.75" customHeight="1" x14ac:dyDescent="0.25">
      <c r="A13" s="21"/>
      <c r="B13" s="242">
        <f>' Cuadro Resumen Cantidades Obra'!B11</f>
        <v>2</v>
      </c>
      <c r="C13" s="601" t="str">
        <f>' Cuadro Resumen Cantidades Obra'!C11</f>
        <v>MANTENIMIENTO DE OBRAS DE CONTENCIÓN</v>
      </c>
      <c r="D13" s="602"/>
      <c r="E13" s="602"/>
      <c r="F13" s="602"/>
      <c r="G13" s="603"/>
      <c r="H13" s="139"/>
      <c r="I13" s="113"/>
      <c r="J13" s="183"/>
      <c r="K13" s="447"/>
      <c r="L13" s="447"/>
      <c r="M13" s="447"/>
      <c r="N13" s="139"/>
      <c r="O13" s="139"/>
      <c r="P13" s="139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7" ht="12.75" customHeight="1" x14ac:dyDescent="0.25">
      <c r="A14" s="28"/>
      <c r="B14" s="396">
        <f>' Cuadro Resumen Cantidades Obra'!B12</f>
        <v>2.1</v>
      </c>
      <c r="C14" s="258" t="str">
        <f>' Cuadro Resumen Cantidades Obra'!C12</f>
        <v>Despedrado de taludes</v>
      </c>
      <c r="D14" s="397" t="str">
        <f>' Cuadro Resumen Cantidades Obra'!D12</f>
        <v>M3</v>
      </c>
      <c r="E14" s="398">
        <f>' Cuadro Resumen Cantidades Obra'!E12</f>
        <v>1.5</v>
      </c>
      <c r="F14" s="399">
        <f>'2.1'!H30</f>
        <v>68503</v>
      </c>
      <c r="G14" s="328">
        <f>E14*F14</f>
        <v>102754.5</v>
      </c>
      <c r="H14" s="139"/>
      <c r="I14" s="139"/>
      <c r="J14" s="447"/>
      <c r="K14" s="446"/>
      <c r="L14" s="449"/>
      <c r="M14" s="450"/>
      <c r="N14" s="451"/>
      <c r="O14" s="451"/>
      <c r="P14" s="139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7" ht="12.75" customHeight="1" thickBot="1" x14ac:dyDescent="0.3">
      <c r="A15" s="28"/>
      <c r="B15" s="396">
        <f>' Cuadro Resumen Cantidades Obra'!B13</f>
        <v>2.2000000000000002</v>
      </c>
      <c r="C15" s="258" t="str">
        <f>' Cuadro Resumen Cantidades Obra'!C13</f>
        <v>Limpieza de muro</v>
      </c>
      <c r="D15" s="397" t="str">
        <f>' Cuadro Resumen Cantidades Obra'!D13</f>
        <v>M2</v>
      </c>
      <c r="E15" s="398">
        <f>' Cuadro Resumen Cantidades Obra'!E13</f>
        <v>105</v>
      </c>
      <c r="F15" s="399">
        <f>'2.2'!H30</f>
        <v>3870</v>
      </c>
      <c r="G15" s="328">
        <f>E15*F15</f>
        <v>406350</v>
      </c>
      <c r="H15" s="139"/>
      <c r="I15" s="139"/>
      <c r="J15" s="447"/>
      <c r="K15" s="446"/>
      <c r="L15" s="449"/>
      <c r="M15" s="450"/>
      <c r="N15" s="451"/>
      <c r="O15" s="451"/>
      <c r="P15" s="139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7" ht="12.75" customHeight="1" thickBot="1" x14ac:dyDescent="0.3">
      <c r="A16" s="44"/>
      <c r="B16" s="243"/>
      <c r="C16" s="46"/>
      <c r="D16" s="604" t="s">
        <v>59</v>
      </c>
      <c r="E16" s="599"/>
      <c r="F16" s="600"/>
      <c r="G16" s="329">
        <f>SUM(G14:G15)</f>
        <v>509104.5</v>
      </c>
      <c r="H16" s="139"/>
      <c r="I16" s="139"/>
      <c r="J16" s="447"/>
      <c r="K16" s="448"/>
      <c r="L16" s="449"/>
      <c r="M16" s="450"/>
      <c r="N16" s="451"/>
      <c r="O16" s="451"/>
      <c r="P16" s="139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460" t="s">
        <v>203</v>
      </c>
    </row>
    <row r="17" spans="1:27" ht="12.75" customHeight="1" thickBot="1" x14ac:dyDescent="0.3">
      <c r="A17" s="21"/>
      <c r="B17" s="242">
        <f>' Cuadro Resumen Cantidades Obra'!B14</f>
        <v>3</v>
      </c>
      <c r="C17" s="601" t="str">
        <f>' Cuadro Resumen Cantidades Obra'!C14</f>
        <v>MANTENIMIENTO DE PAVIMENTOS ASFÁLTICOS</v>
      </c>
      <c r="D17" s="602"/>
      <c r="E17" s="602"/>
      <c r="F17" s="602"/>
      <c r="G17" s="603"/>
      <c r="H17" s="139"/>
      <c r="I17" s="139"/>
      <c r="J17" s="139"/>
      <c r="K17" s="113"/>
      <c r="L17" s="139"/>
      <c r="M17" s="139"/>
      <c r="N17" s="139"/>
      <c r="O17" s="451"/>
      <c r="P17" s="451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339">
        <v>15314111</v>
      </c>
    </row>
    <row r="18" spans="1:27" ht="12.75" customHeight="1" x14ac:dyDescent="0.25">
      <c r="A18" s="28"/>
      <c r="B18" s="396">
        <f>' Cuadro Resumen Cantidades Obra'!B15</f>
        <v>3.1</v>
      </c>
      <c r="C18" s="258" t="str">
        <f>' Cuadro Resumen Cantidades Obra'!C15</f>
        <v>Sellado de grietas en calzada y bermas</v>
      </c>
      <c r="D18" s="29" t="str">
        <f>' Cuadro Resumen Cantidades Obra'!D15</f>
        <v>ML</v>
      </c>
      <c r="E18" s="47">
        <f>' Cuadro Resumen Cantidades Obra'!E15</f>
        <v>67.58959999999999</v>
      </c>
      <c r="F18" s="319">
        <f>'3.1'!H30</f>
        <v>4229</v>
      </c>
      <c r="G18" s="328">
        <f>E18*F18</f>
        <v>285836.41839999997</v>
      </c>
      <c r="H18" s="139"/>
      <c r="I18" s="113"/>
      <c r="J18" s="113"/>
      <c r="K18" s="139"/>
      <c r="L18" s="139"/>
      <c r="M18" s="139"/>
      <c r="N18" s="139"/>
      <c r="O18" s="139"/>
      <c r="P18" s="451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13"/>
    </row>
    <row r="19" spans="1:27" ht="12.75" customHeight="1" x14ac:dyDescent="0.25">
      <c r="A19" s="28"/>
      <c r="B19" s="396">
        <f>' Cuadro Resumen Cantidades Obra'!B16</f>
        <v>3.2</v>
      </c>
      <c r="C19" s="258" t="str">
        <f>' Cuadro Resumen Cantidades Obra'!C16</f>
        <v>Parcheo en calzada y bermas pavimentadas</v>
      </c>
      <c r="D19" s="29" t="str">
        <f>' Cuadro Resumen Cantidades Obra'!D16</f>
        <v>M3</v>
      </c>
      <c r="E19" s="47">
        <f>' Cuadro Resumen Cantidades Obra'!E16</f>
        <v>2.5514350000000001</v>
      </c>
      <c r="F19" s="319">
        <f>'3.2'!H31</f>
        <v>194067</v>
      </c>
      <c r="G19" s="328">
        <f>E19*F19</f>
        <v>495149.33614500001</v>
      </c>
      <c r="H19" s="139"/>
      <c r="I19" s="113"/>
      <c r="K19" s="139"/>
      <c r="L19" s="139"/>
      <c r="M19" s="139"/>
      <c r="N19" s="139"/>
      <c r="O19" s="139"/>
      <c r="P19" s="451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461">
        <f>_Hlk140256604+AA17</f>
        <v>30314111</v>
      </c>
    </row>
    <row r="20" spans="1:27" ht="12.75" customHeight="1" thickBot="1" x14ac:dyDescent="0.3">
      <c r="A20" s="70"/>
      <c r="B20" s="453">
        <f>' Cuadro Resumen Cantidades Obra'!B17</f>
        <v>3.3</v>
      </c>
      <c r="C20" s="258" t="str">
        <f>' Cuadro Resumen Cantidades Obra'!C17</f>
        <v>Bacheo de pavimentos asfálticos</v>
      </c>
      <c r="D20" s="29" t="str">
        <f>' Cuadro Resumen Cantidades Obra'!D17</f>
        <v>M3</v>
      </c>
      <c r="E20" s="47">
        <f>' Cuadro Resumen Cantidades Obra'!E17</f>
        <v>1.99</v>
      </c>
      <c r="F20" s="462">
        <f>'3.3'!H38</f>
        <v>132485</v>
      </c>
      <c r="G20" s="454">
        <f>E20*F20</f>
        <v>263645.15000000002</v>
      </c>
      <c r="H20" s="139"/>
      <c r="I20" s="113"/>
      <c r="K20" s="139"/>
      <c r="L20" s="139"/>
      <c r="M20" s="139"/>
      <c r="N20" s="139"/>
      <c r="O20" s="139"/>
      <c r="P20" s="139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13"/>
    </row>
    <row r="21" spans="1:27" ht="12.75" customHeight="1" thickBot="1" x14ac:dyDescent="0.3">
      <c r="A21" s="21"/>
      <c r="B21" s="596"/>
      <c r="C21" s="597"/>
      <c r="D21" s="598" t="s">
        <v>59</v>
      </c>
      <c r="E21" s="599"/>
      <c r="F21" s="600"/>
      <c r="G21" s="330">
        <f>SUM(G18:G20)</f>
        <v>1044630.9045449999</v>
      </c>
      <c r="H21" s="139"/>
      <c r="I21" s="113"/>
      <c r="K21" s="139"/>
      <c r="L21" s="139"/>
      <c r="M21" s="139"/>
      <c r="N21" s="139"/>
      <c r="O21" s="139"/>
      <c r="P21" s="139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13"/>
    </row>
    <row r="22" spans="1:27" ht="12.75" customHeight="1" x14ac:dyDescent="0.25">
      <c r="A22" s="21"/>
      <c r="B22" s="242">
        <f>' Cuadro Resumen Cantidades Obra'!B18</f>
        <v>4</v>
      </c>
      <c r="C22" s="601" t="str">
        <f>' Cuadro Resumen Cantidades Obra'!C18</f>
        <v>MANTENIMIENTO DE PAVIMENTOS RÍGIDOS</v>
      </c>
      <c r="D22" s="602"/>
      <c r="E22" s="602"/>
      <c r="F22" s="602"/>
      <c r="G22" s="603"/>
      <c r="H22" s="139"/>
      <c r="I22" s="113"/>
      <c r="K22" s="139"/>
      <c r="L22" s="139"/>
      <c r="M22" s="139"/>
      <c r="N22" s="139"/>
      <c r="O22" s="139"/>
      <c r="P22" s="452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13"/>
    </row>
    <row r="23" spans="1:27" ht="12.75" customHeight="1" thickBot="1" x14ac:dyDescent="0.3">
      <c r="A23" s="28"/>
      <c r="B23" s="396">
        <f>' Cuadro Resumen Cantidades Obra'!B19</f>
        <v>4.0999999999999996</v>
      </c>
      <c r="C23" s="258" t="str">
        <f>' Cuadro Resumen Cantidades Obra'!C19</f>
        <v xml:space="preserve">Sellado de grietas en calzada y bermas </v>
      </c>
      <c r="D23" s="53" t="str">
        <f>' Cuadro Resumen Cantidades Obra'!D19</f>
        <v>ML</v>
      </c>
      <c r="E23" s="54">
        <f>' Cuadro Resumen Cantidades Obra'!E19</f>
        <v>10</v>
      </c>
      <c r="F23" s="321">
        <f>'4.1'!H29</f>
        <v>4229</v>
      </c>
      <c r="G23" s="328">
        <f>E23*F23</f>
        <v>42290</v>
      </c>
      <c r="H23" s="139"/>
      <c r="I23" s="113"/>
      <c r="K23" s="139"/>
      <c r="L23" s="139"/>
      <c r="M23" s="139"/>
      <c r="N23" s="139"/>
      <c r="O23" s="139"/>
      <c r="P23" s="451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7" ht="12.75" customHeight="1" thickBot="1" x14ac:dyDescent="0.3">
      <c r="A24" s="21"/>
      <c r="B24" s="596"/>
      <c r="C24" s="597"/>
      <c r="D24" s="598" t="s">
        <v>59</v>
      </c>
      <c r="E24" s="599"/>
      <c r="F24" s="600"/>
      <c r="G24" s="330">
        <f>SUM(G23:G23)</f>
        <v>42290</v>
      </c>
      <c r="H24" s="139"/>
      <c r="I24" s="113"/>
      <c r="K24" s="139"/>
      <c r="L24" s="139"/>
      <c r="M24" s="139"/>
      <c r="N24" s="139"/>
      <c r="O24" s="139"/>
      <c r="P24" s="139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7" ht="12.75" customHeight="1" x14ac:dyDescent="0.25">
      <c r="A25" s="21"/>
      <c r="B25" s="242">
        <f>' Cuadro Resumen Cantidades Obra'!B20</f>
        <v>5</v>
      </c>
      <c r="C25" s="601" t="str">
        <f>' Cuadro Resumen Cantidades Obra'!C20</f>
        <v>MANTENIMIENTO DE OBRAS DE DRENAJE</v>
      </c>
      <c r="D25" s="602"/>
      <c r="E25" s="602"/>
      <c r="F25" s="602"/>
      <c r="G25" s="603"/>
      <c r="H25" s="139"/>
      <c r="I25" s="113"/>
      <c r="K25" s="139"/>
      <c r="L25" s="139"/>
      <c r="M25" s="139"/>
      <c r="N25" s="139"/>
      <c r="O25" s="139"/>
      <c r="P25" s="451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7" ht="12.75" customHeight="1" x14ac:dyDescent="0.25">
      <c r="A26" s="28"/>
      <c r="B26" s="396">
        <f>' Cuadro Resumen Cantidades Obra'!B21</f>
        <v>5.0999999999999996</v>
      </c>
      <c r="C26" s="258" t="str">
        <f>' Cuadro Resumen Cantidades Obra'!C21</f>
        <v>Limpieza de canales y zanjas de coronación</v>
      </c>
      <c r="D26" s="53" t="str">
        <f>' Cuadro Resumen Cantidades Obra'!D21</f>
        <v>M2</v>
      </c>
      <c r="E26" s="54">
        <f>' Cuadro Resumen Cantidades Obra'!E21</f>
        <v>167.26</v>
      </c>
      <c r="F26" s="321">
        <f>'5.1'!H30</f>
        <v>3533</v>
      </c>
      <c r="G26" s="328">
        <f>E26*F26</f>
        <v>590929.57999999996</v>
      </c>
      <c r="H26" s="139"/>
      <c r="I26" s="113"/>
      <c r="J26" s="113"/>
      <c r="K26" s="139"/>
      <c r="L26" s="139"/>
      <c r="M26" s="139"/>
      <c r="N26" s="139"/>
      <c r="O26" s="139"/>
      <c r="P26" s="139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7" ht="12.75" customHeight="1" thickBot="1" x14ac:dyDescent="0.3">
      <c r="A27" s="28"/>
      <c r="B27" s="396">
        <f>' Cuadro Resumen Cantidades Obra'!B22</f>
        <v>5.2</v>
      </c>
      <c r="C27" s="258" t="str">
        <f>' Cuadro Resumen Cantidades Obra'!C22</f>
        <v>Sellado de juntas y grietas en cunetas, bajantes de agua y zanjas de coronación de concreto</v>
      </c>
      <c r="D27" s="53" t="str">
        <f>' Cuadro Resumen Cantidades Obra'!D22</f>
        <v>ML</v>
      </c>
      <c r="E27" s="54">
        <f>' Cuadro Resumen Cantidades Obra'!E22</f>
        <v>10</v>
      </c>
      <c r="F27" s="321">
        <f>'5.2'!H30</f>
        <v>5085</v>
      </c>
      <c r="G27" s="328">
        <f>E27*F27</f>
        <v>50850</v>
      </c>
      <c r="H27" s="139"/>
      <c r="I27" s="113"/>
      <c r="J27" s="113"/>
      <c r="K27" s="139"/>
      <c r="L27" s="139"/>
      <c r="M27" s="139"/>
      <c r="N27" s="139"/>
      <c r="O27" s="139"/>
      <c r="P27" s="139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7" ht="12.75" customHeight="1" thickBot="1" x14ac:dyDescent="0.3">
      <c r="A28" s="21"/>
      <c r="B28" s="596"/>
      <c r="C28" s="597"/>
      <c r="D28" s="598" t="s">
        <v>59</v>
      </c>
      <c r="E28" s="599"/>
      <c r="F28" s="600"/>
      <c r="G28" s="330">
        <f>SUM(G26:G27)</f>
        <v>641779.57999999996</v>
      </c>
      <c r="H28" s="139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7" ht="12.75" customHeight="1" x14ac:dyDescent="0.25">
      <c r="A29" s="21"/>
      <c r="B29" s="244">
        <f>' Cuadro Resumen Cantidades Obra'!B23</f>
        <v>6</v>
      </c>
      <c r="C29" s="572" t="str">
        <f>' Cuadro Resumen Cantidades Obra'!C23</f>
        <v>MANTENIMIENTO DE SEÑALIZACIÓN</v>
      </c>
      <c r="D29" s="573"/>
      <c r="E29" s="573"/>
      <c r="F29" s="573"/>
      <c r="G29" s="574"/>
      <c r="H29" s="139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7" ht="12.75" customHeight="1" x14ac:dyDescent="0.25">
      <c r="A30" s="28"/>
      <c r="B30" s="400">
        <f>' Cuadro Resumen Cantidades Obra'!B24</f>
        <v>6.1</v>
      </c>
      <c r="C30" s="259" t="str">
        <f>' Cuadro Resumen Cantidades Obra'!C24</f>
        <v>Limpieza de señales verticales</v>
      </c>
      <c r="D30" s="236" t="str">
        <f>' Cuadro Resumen Cantidades Obra'!D24</f>
        <v>M2</v>
      </c>
      <c r="E30" s="237">
        <f>' Cuadro Resumen Cantidades Obra'!E24</f>
        <v>2.16</v>
      </c>
      <c r="F30" s="322">
        <f>'6.1'!H27</f>
        <v>1572</v>
      </c>
      <c r="G30" s="331">
        <f>E30*F30</f>
        <v>3395.5200000000004</v>
      </c>
      <c r="H30" s="139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7" ht="12.75" customHeight="1" thickBot="1" x14ac:dyDescent="0.3">
      <c r="A31" s="70"/>
      <c r="B31" s="455">
        <f>' Cuadro Resumen Cantidades Obra'!B25</f>
        <v>6.2</v>
      </c>
      <c r="C31" s="259" t="str">
        <f>' Cuadro Resumen Cantidades Obra'!C25</f>
        <v>Reemplazo de señales verticales laterales</v>
      </c>
      <c r="D31" s="456" t="str">
        <f>' Cuadro Resumen Cantidades Obra'!D25</f>
        <v>UND</v>
      </c>
      <c r="E31" s="457">
        <f>' Cuadro Resumen Cantidades Obra'!E25</f>
        <v>4</v>
      </c>
      <c r="F31" s="458">
        <f>'6.2'!H31</f>
        <v>1413307</v>
      </c>
      <c r="G31" s="459">
        <f>E31*F31</f>
        <v>5653228</v>
      </c>
      <c r="H31" s="139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7" ht="12.75" customHeight="1" thickBot="1" x14ac:dyDescent="0.3">
      <c r="A32" s="21"/>
      <c r="B32" s="575"/>
      <c r="C32" s="576"/>
      <c r="D32" s="577" t="s">
        <v>59</v>
      </c>
      <c r="E32" s="578"/>
      <c r="F32" s="579"/>
      <c r="G32" s="332">
        <f>SUM(G30:G31)</f>
        <v>5656623.5199999996</v>
      </c>
      <c r="H32" s="139"/>
      <c r="I32" s="217"/>
      <c r="J32" s="217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" customHeight="1" thickBot="1" x14ac:dyDescent="0.3">
      <c r="A33" s="28"/>
      <c r="B33" s="70"/>
      <c r="C33" s="72"/>
      <c r="D33" s="191"/>
      <c r="E33" s="191"/>
      <c r="F33" s="323"/>
      <c r="G33" s="333"/>
      <c r="H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" customHeight="1" thickBot="1" x14ac:dyDescent="0.3">
      <c r="A34" s="74"/>
      <c r="B34" s="75"/>
      <c r="C34" s="582" t="s">
        <v>193</v>
      </c>
      <c r="D34" s="589"/>
      <c r="E34" s="589"/>
      <c r="F34" s="512"/>
      <c r="G34" s="334">
        <f>G12+G16+G21+G24+G28+G32</f>
        <v>11953596.004544999</v>
      </c>
      <c r="H34" s="264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" customHeight="1" thickBot="1" x14ac:dyDescent="0.3">
      <c r="A35" s="74"/>
      <c r="B35" s="75"/>
      <c r="C35" s="585" t="s">
        <v>142</v>
      </c>
      <c r="D35" s="586"/>
      <c r="E35" s="586"/>
      <c r="F35" s="762">
        <v>0.18548000000000001</v>
      </c>
      <c r="G35" s="337">
        <f>$G$34*F35</f>
        <v>2217152.9869230064</v>
      </c>
      <c r="H35" s="264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" customHeight="1" thickBot="1" x14ac:dyDescent="0.3">
      <c r="A36" s="74"/>
      <c r="B36" s="75"/>
      <c r="C36" s="585" t="s">
        <v>143</v>
      </c>
      <c r="D36" s="586"/>
      <c r="E36" s="586"/>
      <c r="F36" s="762">
        <v>3.6150000000000002E-2</v>
      </c>
      <c r="G36" s="337">
        <f>$G$34*F36</f>
        <v>432122.49556430173</v>
      </c>
      <c r="H36" s="264"/>
      <c r="I36" s="178" t="s">
        <v>145</v>
      </c>
      <c r="J36" s="178"/>
      <c r="K36" s="763">
        <f>SUM(F35:F37)</f>
        <v>0.27162999999999998</v>
      </c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" customHeight="1" thickBot="1" x14ac:dyDescent="0.3">
      <c r="A37" s="74"/>
      <c r="B37" s="75"/>
      <c r="C37" s="585" t="s">
        <v>144</v>
      </c>
      <c r="D37" s="586"/>
      <c r="E37" s="586"/>
      <c r="F37" s="762">
        <v>0.05</v>
      </c>
      <c r="G37" s="337">
        <f>$G$34*F37</f>
        <v>597679.80022724997</v>
      </c>
      <c r="H37" s="264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" customHeight="1" thickBot="1" x14ac:dyDescent="0.3">
      <c r="A38" s="74"/>
      <c r="B38" s="75"/>
      <c r="C38" s="585" t="s">
        <v>146</v>
      </c>
      <c r="D38" s="586"/>
      <c r="E38" s="586"/>
      <c r="F38" s="338">
        <v>0.19</v>
      </c>
      <c r="G38" s="337">
        <f>G37*F38</f>
        <v>113559.16204317749</v>
      </c>
      <c r="H38" s="264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" customHeight="1" thickBot="1" x14ac:dyDescent="0.3">
      <c r="A39" s="74"/>
      <c r="B39" s="75"/>
      <c r="C39" s="590" t="str">
        <f>+CONCATENATE("AIU"," ",ROUND((K36*100),0),"%")</f>
        <v>AIU 27%</v>
      </c>
      <c r="D39" s="591"/>
      <c r="E39" s="591"/>
      <c r="F39" s="592"/>
      <c r="G39" s="335">
        <f>SUM(G35:G38)</f>
        <v>3360514.4447577354</v>
      </c>
      <c r="H39" s="256"/>
      <c r="I39" s="257"/>
      <c r="J39" s="257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 thickBot="1" x14ac:dyDescent="0.3">
      <c r="A40" s="74"/>
      <c r="B40" s="75"/>
      <c r="C40" s="582" t="s">
        <v>71</v>
      </c>
      <c r="D40" s="589"/>
      <c r="E40" s="589"/>
      <c r="F40" s="593"/>
      <c r="G40" s="335">
        <f>G34+G39</f>
        <v>15314110.449302735</v>
      </c>
      <c r="H40" s="15"/>
      <c r="I40" s="257"/>
      <c r="J40" s="257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 thickBot="1" x14ac:dyDescent="0.3">
      <c r="A41" s="74"/>
      <c r="B41" s="75"/>
      <c r="C41" s="582" t="s">
        <v>81</v>
      </c>
      <c r="D41" s="583"/>
      <c r="E41" s="583"/>
      <c r="F41" s="584"/>
      <c r="G41" s="335">
        <f>ROUNDUP(G40,0)</f>
        <v>15314111</v>
      </c>
      <c r="H41" s="15"/>
      <c r="J41" s="257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 thickBot="1" x14ac:dyDescent="0.3">
      <c r="A42" s="28"/>
      <c r="B42" s="70"/>
      <c r="C42" s="76"/>
      <c r="D42" s="76"/>
      <c r="E42" s="76"/>
      <c r="F42" s="324"/>
      <c r="G42" s="336"/>
      <c r="H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 x14ac:dyDescent="0.3">
      <c r="A43" s="55"/>
      <c r="B43" s="267" t="str">
        <f>Portada!C8</f>
        <v>ELABORO:</v>
      </c>
      <c r="C43" s="594" t="str">
        <f>Portada!D8</f>
        <v>Johan Sebastian Alvarez, Sergio Alberto Garcia</v>
      </c>
      <c r="D43" s="594"/>
      <c r="E43" s="594"/>
      <c r="F43" s="594"/>
      <c r="G43" s="595"/>
      <c r="H43" s="77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 x14ac:dyDescent="0.3">
      <c r="A44" s="55"/>
      <c r="B44" s="268" t="str">
        <f>Portada!C9</f>
        <v>REVISÓ:</v>
      </c>
      <c r="C44" s="580" t="str">
        <f>Portada!D9</f>
        <v>ing. Luis Carlos Tiria</v>
      </c>
      <c r="D44" s="580"/>
      <c r="E44" s="580"/>
      <c r="F44" s="580"/>
      <c r="G44" s="581"/>
      <c r="H44" s="77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2.75" customHeight="1" x14ac:dyDescent="0.3">
      <c r="A45" s="55"/>
      <c r="B45" s="268" t="str">
        <f>Portada!C10</f>
        <v>APROBÓ</v>
      </c>
      <c r="C45" s="580" t="str">
        <f>Portada!D10</f>
        <v>ing.Luis Carlos Tiria</v>
      </c>
      <c r="D45" s="580"/>
      <c r="E45" s="580"/>
      <c r="F45" s="580"/>
      <c r="G45" s="581"/>
      <c r="H45" s="77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2.75" customHeight="1" thickBot="1" x14ac:dyDescent="0.35">
      <c r="A46" s="55"/>
      <c r="B46" s="269" t="str">
        <f>Portada!C11</f>
        <v>FECHA:</v>
      </c>
      <c r="C46" s="587">
        <f>Portada!D11</f>
        <v>45092</v>
      </c>
      <c r="D46" s="587"/>
      <c r="E46" s="587"/>
      <c r="F46" s="587"/>
      <c r="G46" s="588"/>
      <c r="H46" s="77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2.75" customHeight="1" x14ac:dyDescent="0.25">
      <c r="A47" s="28"/>
      <c r="B47" s="70"/>
      <c r="C47" s="78"/>
      <c r="D47" s="70"/>
      <c r="E47" s="79"/>
      <c r="F47" s="325"/>
      <c r="G47" s="325"/>
      <c r="H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2.75" customHeight="1" x14ac:dyDescent="0.25">
      <c r="A48" s="28"/>
      <c r="B48" s="70"/>
      <c r="C48" s="78"/>
      <c r="D48" s="70"/>
      <c r="E48" s="79"/>
      <c r="F48" s="325"/>
      <c r="G48" s="325"/>
      <c r="H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</sheetData>
  <mergeCells count="31">
    <mergeCell ref="B12:C12"/>
    <mergeCell ref="D12:F12"/>
    <mergeCell ref="C13:G13"/>
    <mergeCell ref="B3:G3"/>
    <mergeCell ref="B4:G4"/>
    <mergeCell ref="C6:G6"/>
    <mergeCell ref="B21:C21"/>
    <mergeCell ref="D21:F21"/>
    <mergeCell ref="C22:G22"/>
    <mergeCell ref="D16:F16"/>
    <mergeCell ref="C17:G17"/>
    <mergeCell ref="B28:C28"/>
    <mergeCell ref="D28:F28"/>
    <mergeCell ref="B24:C24"/>
    <mergeCell ref="D24:F24"/>
    <mergeCell ref="C25:G25"/>
    <mergeCell ref="C45:G45"/>
    <mergeCell ref="C46:G46"/>
    <mergeCell ref="C34:F34"/>
    <mergeCell ref="C39:F39"/>
    <mergeCell ref="C40:F40"/>
    <mergeCell ref="C43:G43"/>
    <mergeCell ref="C29:G29"/>
    <mergeCell ref="B32:C32"/>
    <mergeCell ref="D32:F32"/>
    <mergeCell ref="C44:G44"/>
    <mergeCell ref="C41:F41"/>
    <mergeCell ref="C38:E38"/>
    <mergeCell ref="C36:E36"/>
    <mergeCell ref="C37:E37"/>
    <mergeCell ref="C35:E35"/>
  </mergeCells>
  <hyperlinks>
    <hyperlink ref="B7" location="'1.1'!A1" display="'1.1'!A1" xr:uid="{3F1AEDDD-ED6D-484E-BE9C-FC7AE0C37948}"/>
    <hyperlink ref="B8" location="'1.2'!A1" display="'1.2'!A1" xr:uid="{5B21F507-D3BA-4CC9-96BB-AC57E732D73D}"/>
    <hyperlink ref="B9" location="'1.3'!A1" display="'1.3'!A1" xr:uid="{686CD962-1D26-4696-9C13-537FBE48D0C6}"/>
    <hyperlink ref="B10" location="'1.4'!A1" display="'1.4'!A1" xr:uid="{CBD5E5B9-4393-46EE-B4CE-E7787C039F97}"/>
    <hyperlink ref="B11" location="'1.5'!A1" display="'1.5'!A1" xr:uid="{61626CED-AFF9-4CB0-92BD-F6059FE494AC}"/>
    <hyperlink ref="B14" location="'2.1'!A1" display="'2.1'!A1" xr:uid="{FDC39B0A-830D-45EA-A0BA-A18C8E2A5EFA}"/>
    <hyperlink ref="B15" location="'2.2'!A1" display="'2.2'!A1" xr:uid="{BB9ACE88-9CB1-49B5-8A8A-655A5024C855}"/>
    <hyperlink ref="B18" location="'3.1'!A1" display="'3.1'!A1" xr:uid="{15D05BEA-5EBF-4CD8-B4C3-28A831B48826}"/>
    <hyperlink ref="B19" location="'3.2'!A1" display="'3.2'!A1" xr:uid="{E3747ED7-48EB-45D5-AB0A-AC1D90376A39}"/>
    <hyperlink ref="B20" location="'3.3'!A1" display="'3.3'!A1" xr:uid="{BD7258F7-A7BF-400D-94A7-2F79B10316C1}"/>
    <hyperlink ref="B23" location="'4.1'!A1" display="'4.1'!A1" xr:uid="{2564F1A5-6EB4-4EF5-88EB-FAE3F614DF28}"/>
    <hyperlink ref="B26" location="'5.1'!A1" display="'5.1'!A1" xr:uid="{EE814D3F-2992-458D-AF18-561CA71652F9}"/>
    <hyperlink ref="B27" location="'5.2'!A1" display="'5.2'!A1" xr:uid="{D01CECE9-5F8F-4DB2-8E97-6045B79D8E7F}"/>
    <hyperlink ref="B30" location="'6.1'!A1" display="'6.1'!A1" xr:uid="{5D7C0E8E-AE97-4CC0-8450-C593FDE63393}"/>
    <hyperlink ref="B31" location="'6.2'!A1" display="'6.2'!A1" xr:uid="{8FF36806-C995-4C45-8B5F-BBDD7C26971C}"/>
    <hyperlink ref="C39:F39" location="AIU!A1" display="AIU 15%" xr:uid="{1BD9CA6B-582D-44B6-B649-2E9BF1ECBA51}"/>
  </hyperlinks>
  <pageMargins left="0.37" right="0.28000000000000003" top="0.75" bottom="0.75" header="0" footer="0"/>
  <pageSetup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16447-1E80-4A67-B448-9897C966E1E7}">
  <sheetPr>
    <tabColor rgb="FF0BA558"/>
    <outlinePr summaryBelow="0" summaryRight="0"/>
  </sheetPr>
  <dimension ref="C1:N60"/>
  <sheetViews>
    <sheetView showGridLines="0" zoomScale="67" zoomScaleNormal="90" workbookViewId="0">
      <selection activeCell="E64" sqref="E64"/>
    </sheetView>
  </sheetViews>
  <sheetFormatPr baseColWidth="10" defaultColWidth="12.59765625" defaultRowHeight="15" customHeight="1" x14ac:dyDescent="0.25"/>
  <cols>
    <col min="1" max="2" width="12.59765625" style="114"/>
    <col min="3" max="3" width="53.3984375" style="114" customWidth="1"/>
    <col min="4" max="6" width="21.5" style="114" customWidth="1"/>
    <col min="7" max="7" width="20.69921875" style="114" customWidth="1"/>
    <col min="8" max="8" width="19.19921875" style="114" customWidth="1"/>
    <col min="9" max="9" width="22.8984375" style="114" customWidth="1"/>
    <col min="10" max="10" width="12.59765625" style="114"/>
    <col min="11" max="11" width="19.19921875" style="114" bestFit="1" customWidth="1"/>
    <col min="12" max="12" width="12.59765625" style="114"/>
    <col min="13" max="13" width="24.5" style="114" customWidth="1"/>
    <col min="14" max="14" width="16.19921875" style="114" customWidth="1"/>
    <col min="15" max="16384" width="12.59765625" style="114"/>
  </cols>
  <sheetData>
    <row r="1" spans="3:14" ht="15" customHeight="1" thickBot="1" x14ac:dyDescent="0.3"/>
    <row r="2" spans="3:14" ht="15" customHeight="1" thickBot="1" x14ac:dyDescent="0.3">
      <c r="C2" s="632" t="str">
        <f>[1]Portada!C6</f>
        <v>PRESUPUESTO PARA LA CONSTRUCCION DE SALON SOCIAL EN LA COMUNIDAD DE NUEVA JERUSALEN</v>
      </c>
      <c r="D2" s="633"/>
      <c r="E2" s="633"/>
      <c r="F2" s="633"/>
      <c r="G2" s="633"/>
      <c r="H2" s="633"/>
      <c r="I2" s="634"/>
    </row>
    <row r="3" spans="3:14" ht="15" customHeight="1" thickBot="1" x14ac:dyDescent="0.3">
      <c r="C3" s="635" t="s">
        <v>177</v>
      </c>
      <c r="D3" s="636"/>
      <c r="E3" s="636"/>
      <c r="F3" s="636"/>
      <c r="G3" s="636"/>
      <c r="H3" s="636"/>
      <c r="I3" s="637"/>
    </row>
    <row r="4" spans="3:14" ht="15" customHeight="1" thickBot="1" x14ac:dyDescent="0.3">
      <c r="C4" s="388" t="s">
        <v>184</v>
      </c>
      <c r="D4" s="389">
        <f>Presupuesto!G34</f>
        <v>11953596.004544999</v>
      </c>
      <c r="E4" s="635" t="s">
        <v>194</v>
      </c>
      <c r="F4" s="636"/>
      <c r="G4" s="432">
        <v>16399139</v>
      </c>
      <c r="H4" s="387"/>
      <c r="I4" s="387"/>
    </row>
    <row r="5" spans="3:14" ht="15" customHeight="1" thickBot="1" x14ac:dyDescent="0.3">
      <c r="C5" s="372" t="s">
        <v>176</v>
      </c>
      <c r="D5" s="386">
        <v>1.24</v>
      </c>
      <c r="E5" s="376">
        <f>D5*30</f>
        <v>37.200000000000003</v>
      </c>
      <c r="F5" s="638" t="s">
        <v>175</v>
      </c>
      <c r="G5" s="639"/>
    </row>
    <row r="6" spans="3:14" ht="15" customHeight="1" thickBot="1" x14ac:dyDescent="0.3">
      <c r="C6" s="383" t="s">
        <v>183</v>
      </c>
      <c r="D6" s="384">
        <v>1.85</v>
      </c>
      <c r="E6" s="344"/>
      <c r="F6" s="344"/>
      <c r="G6" s="344"/>
      <c r="H6" s="344"/>
      <c r="I6" s="344"/>
    </row>
    <row r="7" spans="3:14" ht="15" customHeight="1" x14ac:dyDescent="0.25">
      <c r="C7" s="366" t="s">
        <v>174</v>
      </c>
      <c r="D7" s="364" t="s">
        <v>179</v>
      </c>
      <c r="E7" s="364" t="s">
        <v>24</v>
      </c>
      <c r="F7" s="364" t="s">
        <v>11</v>
      </c>
      <c r="G7" s="364" t="s">
        <v>173</v>
      </c>
      <c r="H7" s="364" t="s">
        <v>180</v>
      </c>
      <c r="I7" s="364" t="s">
        <v>181</v>
      </c>
    </row>
    <row r="8" spans="3:14" ht="9" customHeight="1" x14ac:dyDescent="0.25">
      <c r="C8" s="615" t="s">
        <v>172</v>
      </c>
      <c r="D8" s="615"/>
      <c r="E8" s="615"/>
      <c r="F8" s="615"/>
      <c r="G8" s="615"/>
      <c r="H8" s="615"/>
      <c r="I8" s="615"/>
    </row>
    <row r="9" spans="3:14" ht="11.4" customHeight="1" x14ac:dyDescent="0.25">
      <c r="C9" s="615"/>
      <c r="D9" s="615"/>
      <c r="E9" s="615"/>
      <c r="F9" s="615"/>
      <c r="G9" s="615"/>
      <c r="H9" s="615"/>
      <c r="I9" s="615"/>
    </row>
    <row r="10" spans="3:14" ht="15" customHeight="1" thickBot="1" x14ac:dyDescent="0.3">
      <c r="C10" s="371" t="s">
        <v>178</v>
      </c>
      <c r="D10" s="379">
        <f>$D$5</f>
        <v>1.24</v>
      </c>
      <c r="E10" s="379">
        <v>1</v>
      </c>
      <c r="F10" s="379" t="s">
        <v>40</v>
      </c>
      <c r="G10" s="370">
        <v>0.5</v>
      </c>
      <c r="H10" s="381">
        <v>1401201</v>
      </c>
      <c r="I10" s="381">
        <f>+H10*$D$5*$D$6*G10</f>
        <v>1607177.547</v>
      </c>
      <c r="J10" s="375"/>
      <c r="M10" s="360"/>
      <c r="N10" s="342"/>
    </row>
    <row r="11" spans="3:14" ht="15" customHeight="1" thickBot="1" x14ac:dyDescent="0.3">
      <c r="C11" s="611" t="s">
        <v>171</v>
      </c>
      <c r="D11" s="612"/>
      <c r="E11" s="612"/>
      <c r="F11" s="612"/>
      <c r="G11" s="613"/>
      <c r="H11" s="382">
        <f>+SUM(H10:H10)</f>
        <v>1401201</v>
      </c>
      <c r="I11" s="391">
        <f>+SUM(I10:I10)</f>
        <v>1607177.547</v>
      </c>
    </row>
    <row r="12" spans="3:14" ht="15" customHeight="1" x14ac:dyDescent="0.25">
      <c r="C12" s="614" t="s">
        <v>170</v>
      </c>
      <c r="D12" s="614"/>
      <c r="E12" s="614"/>
      <c r="F12" s="614"/>
      <c r="G12" s="614"/>
      <c r="H12" s="614"/>
      <c r="I12" s="614"/>
    </row>
    <row r="13" spans="3:14" ht="15" customHeight="1" x14ac:dyDescent="0.25">
      <c r="C13" s="615"/>
      <c r="D13" s="615"/>
      <c r="E13" s="615"/>
      <c r="F13" s="615"/>
      <c r="G13" s="615"/>
      <c r="H13" s="615"/>
      <c r="I13" s="615"/>
      <c r="M13" s="373"/>
      <c r="N13" s="374"/>
    </row>
    <row r="14" spans="3:14" ht="15" customHeight="1" x14ac:dyDescent="0.25">
      <c r="C14" s="371" t="s">
        <v>169</v>
      </c>
      <c r="D14" s="378">
        <f>$D$5</f>
        <v>1.24</v>
      </c>
      <c r="E14" s="378">
        <v>1</v>
      </c>
      <c r="F14" s="378" t="s">
        <v>182</v>
      </c>
      <c r="G14" s="370">
        <v>1</v>
      </c>
      <c r="H14" s="381">
        <v>200000</v>
      </c>
      <c r="I14" s="369">
        <f>+H14*$D$5</f>
        <v>248000</v>
      </c>
      <c r="M14" s="373"/>
      <c r="N14" s="342"/>
    </row>
    <row r="15" spans="3:14" ht="15" customHeight="1" x14ac:dyDescent="0.25">
      <c r="C15" s="371" t="s">
        <v>168</v>
      </c>
      <c r="D15" s="378">
        <f t="shared" ref="D15:D16" si="0">$D$5</f>
        <v>1.24</v>
      </c>
      <c r="E15" s="378">
        <v>1</v>
      </c>
      <c r="F15" s="378" t="s">
        <v>182</v>
      </c>
      <c r="G15" s="370">
        <v>1</v>
      </c>
      <c r="H15" s="381">
        <v>60000</v>
      </c>
      <c r="I15" s="369">
        <f>+H15*$D$5</f>
        <v>74400</v>
      </c>
    </row>
    <row r="16" spans="3:14" ht="15" customHeight="1" thickBot="1" x14ac:dyDescent="0.3">
      <c r="C16" s="371" t="s">
        <v>167</v>
      </c>
      <c r="D16" s="378">
        <f t="shared" si="0"/>
        <v>1.24</v>
      </c>
      <c r="E16" s="378">
        <v>1</v>
      </c>
      <c r="F16" s="378" t="s">
        <v>182</v>
      </c>
      <c r="G16" s="370">
        <v>1</v>
      </c>
      <c r="H16" s="381">
        <v>150000</v>
      </c>
      <c r="I16" s="369">
        <f>+H16*$D$5</f>
        <v>186000</v>
      </c>
    </row>
    <row r="17" spans="3:10" ht="15" customHeight="1" thickBot="1" x14ac:dyDescent="0.3">
      <c r="C17" s="611" t="s">
        <v>166</v>
      </c>
      <c r="D17" s="612"/>
      <c r="E17" s="612"/>
      <c r="F17" s="612"/>
      <c r="G17" s="613"/>
      <c r="H17" s="382">
        <f>+SUM(H14:H16)</f>
        <v>410000</v>
      </c>
      <c r="I17" s="361">
        <f>+SUM(I14:I16)</f>
        <v>508400</v>
      </c>
    </row>
    <row r="18" spans="3:10" ht="15" customHeight="1" x14ac:dyDescent="0.25">
      <c r="C18" s="614" t="s">
        <v>165</v>
      </c>
      <c r="D18" s="614"/>
      <c r="E18" s="614"/>
      <c r="F18" s="614"/>
      <c r="G18" s="614"/>
      <c r="H18" s="614"/>
      <c r="I18" s="614"/>
    </row>
    <row r="19" spans="3:10" ht="15" customHeight="1" thickBot="1" x14ac:dyDescent="0.3">
      <c r="C19" s="616"/>
      <c r="D19" s="616"/>
      <c r="E19" s="616"/>
      <c r="F19" s="616"/>
      <c r="G19" s="616"/>
      <c r="H19" s="616"/>
      <c r="I19" s="616"/>
    </row>
    <row r="20" spans="3:10" ht="15" customHeight="1" x14ac:dyDescent="0.25">
      <c r="C20" s="434" t="s">
        <v>164</v>
      </c>
      <c r="D20" s="435">
        <f>$D$5</f>
        <v>1.24</v>
      </c>
      <c r="E20" s="435">
        <v>1</v>
      </c>
      <c r="F20" s="435" t="s">
        <v>182</v>
      </c>
      <c r="G20" s="436">
        <v>5.0000000000000001E-3</v>
      </c>
      <c r="H20" s="437">
        <f>+($G$4*1)*G20</f>
        <v>81995.695000000007</v>
      </c>
      <c r="I20" s="438">
        <f>+H20*$D$5</f>
        <v>101674.6618</v>
      </c>
      <c r="J20" s="368"/>
    </row>
    <row r="21" spans="3:10" ht="15" customHeight="1" x14ac:dyDescent="0.3">
      <c r="C21" s="439" t="s">
        <v>195</v>
      </c>
      <c r="D21" s="378">
        <f t="shared" ref="D21:D28" si="1">$D$5</f>
        <v>1.24</v>
      </c>
      <c r="E21" s="378">
        <v>1</v>
      </c>
      <c r="F21" s="378" t="s">
        <v>182</v>
      </c>
      <c r="G21" s="370">
        <v>0.02</v>
      </c>
      <c r="H21" s="381">
        <f t="shared" ref="H21:H28" si="2">+($G$4*1)*G21</f>
        <v>327982.78000000003</v>
      </c>
      <c r="I21" s="440">
        <f t="shared" ref="I21:I28" si="3">+H21*$D$5</f>
        <v>406698.64720000001</v>
      </c>
      <c r="J21" s="368"/>
    </row>
    <row r="22" spans="3:10" ht="15" customHeight="1" x14ac:dyDescent="0.3">
      <c r="C22" s="439" t="s">
        <v>196</v>
      </c>
      <c r="D22" s="378">
        <f t="shared" si="1"/>
        <v>1.24</v>
      </c>
      <c r="E22" s="378">
        <v>1</v>
      </c>
      <c r="F22" s="378" t="s">
        <v>182</v>
      </c>
      <c r="G22" s="370">
        <v>0.02</v>
      </c>
      <c r="H22" s="381">
        <f t="shared" si="2"/>
        <v>327982.78000000003</v>
      </c>
      <c r="I22" s="440">
        <f t="shared" si="3"/>
        <v>406698.64720000001</v>
      </c>
      <c r="J22" s="368"/>
    </row>
    <row r="23" spans="3:10" ht="15" customHeight="1" x14ac:dyDescent="0.3">
      <c r="C23" s="439" t="s">
        <v>197</v>
      </c>
      <c r="D23" s="378">
        <f t="shared" si="1"/>
        <v>1.24</v>
      </c>
      <c r="E23" s="378">
        <v>1</v>
      </c>
      <c r="F23" s="378" t="s">
        <v>182</v>
      </c>
      <c r="G23" s="370">
        <v>0.04</v>
      </c>
      <c r="H23" s="381">
        <f t="shared" si="2"/>
        <v>655965.56000000006</v>
      </c>
      <c r="I23" s="440">
        <f t="shared" si="3"/>
        <v>813397.29440000001</v>
      </c>
      <c r="J23" s="368"/>
    </row>
    <row r="24" spans="3:10" ht="15" customHeight="1" x14ac:dyDescent="0.3">
      <c r="C24" s="439" t="s">
        <v>198</v>
      </c>
      <c r="D24" s="378">
        <f t="shared" si="1"/>
        <v>1.24</v>
      </c>
      <c r="E24" s="378">
        <v>1</v>
      </c>
      <c r="F24" s="378" t="s">
        <v>182</v>
      </c>
      <c r="G24" s="433">
        <v>2E-3</v>
      </c>
      <c r="H24" s="381">
        <f t="shared" si="2"/>
        <v>32798.277999999998</v>
      </c>
      <c r="I24" s="440">
        <f t="shared" si="3"/>
        <v>40669.864719999998</v>
      </c>
      <c r="J24" s="368"/>
    </row>
    <row r="25" spans="3:10" ht="15" customHeight="1" x14ac:dyDescent="0.3">
      <c r="C25" s="439" t="s">
        <v>200</v>
      </c>
      <c r="D25" s="378">
        <f t="shared" si="1"/>
        <v>1.24</v>
      </c>
      <c r="E25" s="378">
        <v>1</v>
      </c>
      <c r="F25" s="378" t="s">
        <v>182</v>
      </c>
      <c r="G25" s="433">
        <v>0.02</v>
      </c>
      <c r="H25" s="381">
        <f t="shared" si="2"/>
        <v>327982.78000000003</v>
      </c>
      <c r="I25" s="440">
        <f t="shared" si="3"/>
        <v>406698.64720000001</v>
      </c>
      <c r="J25" s="368"/>
    </row>
    <row r="26" spans="3:10" ht="15" customHeight="1" x14ac:dyDescent="0.3">
      <c r="C26" s="439" t="s">
        <v>201</v>
      </c>
      <c r="D26" s="378">
        <f t="shared" si="1"/>
        <v>1.24</v>
      </c>
      <c r="E26" s="378">
        <v>1</v>
      </c>
      <c r="F26" s="378" t="s">
        <v>182</v>
      </c>
      <c r="G26" s="433">
        <v>0.05</v>
      </c>
      <c r="H26" s="381">
        <f t="shared" si="2"/>
        <v>819956.95000000007</v>
      </c>
      <c r="I26" s="440">
        <f t="shared" si="3"/>
        <v>1016746.6180000001</v>
      </c>
      <c r="J26" s="368"/>
    </row>
    <row r="27" spans="3:10" ht="15" customHeight="1" x14ac:dyDescent="0.3">
      <c r="C27" s="439" t="s">
        <v>202</v>
      </c>
      <c r="D27" s="378">
        <f t="shared" si="1"/>
        <v>1.24</v>
      </c>
      <c r="E27" s="378">
        <v>1</v>
      </c>
      <c r="F27" s="378" t="s">
        <v>182</v>
      </c>
      <c r="G27" s="433">
        <v>0.02</v>
      </c>
      <c r="H27" s="381">
        <f t="shared" si="2"/>
        <v>327982.78000000003</v>
      </c>
      <c r="I27" s="440">
        <f t="shared" si="3"/>
        <v>406698.64720000001</v>
      </c>
      <c r="J27" s="368"/>
    </row>
    <row r="28" spans="3:10" ht="15" customHeight="1" thickBot="1" x14ac:dyDescent="0.35">
      <c r="C28" s="441" t="s">
        <v>199</v>
      </c>
      <c r="D28" s="442">
        <f t="shared" si="1"/>
        <v>1.24</v>
      </c>
      <c r="E28" s="442">
        <v>1</v>
      </c>
      <c r="F28" s="442" t="s">
        <v>182</v>
      </c>
      <c r="G28" s="443">
        <v>0.01</v>
      </c>
      <c r="H28" s="444">
        <f t="shared" si="2"/>
        <v>163991.39000000001</v>
      </c>
      <c r="I28" s="445">
        <f t="shared" si="3"/>
        <v>203349.3236</v>
      </c>
      <c r="J28" s="368"/>
    </row>
    <row r="29" spans="3:10" ht="15" customHeight="1" thickBot="1" x14ac:dyDescent="0.3">
      <c r="C29" s="640" t="s">
        <v>163</v>
      </c>
      <c r="D29" s="641"/>
      <c r="E29" s="641"/>
      <c r="F29" s="641"/>
      <c r="G29" s="642"/>
      <c r="H29" s="428">
        <f>+SUM(H20:H28)</f>
        <v>3066638.9930000002</v>
      </c>
      <c r="I29" s="429">
        <f>+SUM(I20)</f>
        <v>101674.6618</v>
      </c>
    </row>
    <row r="30" spans="3:10" ht="15" customHeight="1" thickBot="1" x14ac:dyDescent="0.3">
      <c r="C30" s="626"/>
      <c r="D30" s="626"/>
      <c r="E30" s="626"/>
      <c r="F30" s="626"/>
      <c r="G30" s="626"/>
      <c r="H30" s="626"/>
      <c r="I30" s="626"/>
    </row>
    <row r="31" spans="3:10" ht="15" customHeight="1" thickBot="1" x14ac:dyDescent="0.3">
      <c r="C31" s="627" t="s">
        <v>185</v>
      </c>
      <c r="D31" s="628"/>
      <c r="E31" s="628"/>
      <c r="F31" s="628"/>
      <c r="G31" s="628"/>
      <c r="H31" s="393">
        <f>+H11+H17+H29</f>
        <v>4877839.9930000007</v>
      </c>
      <c r="I31" s="394">
        <f>+I11+I17+I29</f>
        <v>2217252.2088000001</v>
      </c>
    </row>
    <row r="32" spans="3:10" ht="15" customHeight="1" x14ac:dyDescent="0.25">
      <c r="C32" s="358"/>
      <c r="D32" s="358"/>
      <c r="E32" s="358"/>
      <c r="F32" s="358"/>
      <c r="G32" s="358"/>
      <c r="H32" s="344"/>
      <c r="I32" s="344"/>
    </row>
    <row r="33" spans="3:13" ht="15" customHeight="1" x14ac:dyDescent="0.25">
      <c r="C33" s="344"/>
      <c r="D33" s="344"/>
      <c r="E33" s="344"/>
      <c r="F33" s="344"/>
      <c r="G33" s="344"/>
      <c r="H33" s="344"/>
      <c r="I33" s="344"/>
    </row>
    <row r="34" spans="3:13" ht="15" customHeight="1" x14ac:dyDescent="0.25">
      <c r="C34" s="366" t="s">
        <v>162</v>
      </c>
      <c r="D34" s="364" t="s">
        <v>179</v>
      </c>
      <c r="E34" s="364" t="s">
        <v>24</v>
      </c>
      <c r="F34" s="364" t="s">
        <v>11</v>
      </c>
      <c r="G34" s="365" t="s">
        <v>161</v>
      </c>
      <c r="H34" s="364" t="s">
        <v>180</v>
      </c>
      <c r="I34" s="364" t="s">
        <v>181</v>
      </c>
    </row>
    <row r="35" spans="3:13" ht="15" customHeight="1" x14ac:dyDescent="0.25">
      <c r="C35" s="371" t="s">
        <v>160</v>
      </c>
      <c r="D35" s="378">
        <f>$D$5</f>
        <v>1.24</v>
      </c>
      <c r="E35" s="378">
        <v>1</v>
      </c>
      <c r="F35" s="378" t="s">
        <v>182</v>
      </c>
      <c r="G35" s="370">
        <v>0.2</v>
      </c>
      <c r="H35" s="381">
        <v>180000</v>
      </c>
      <c r="I35" s="381">
        <f>+H35*$D$5*G35</f>
        <v>44640</v>
      </c>
      <c r="J35" s="368"/>
    </row>
    <row r="36" spans="3:13" ht="15" customHeight="1" x14ac:dyDescent="0.25">
      <c r="C36" s="371" t="s">
        <v>159</v>
      </c>
      <c r="D36" s="378">
        <f t="shared" ref="D36:D37" si="4">$D$5</f>
        <v>1.24</v>
      </c>
      <c r="E36" s="378">
        <v>1</v>
      </c>
      <c r="F36" s="378" t="s">
        <v>182</v>
      </c>
      <c r="G36" s="370">
        <v>0.25</v>
      </c>
      <c r="H36" s="381">
        <v>850000</v>
      </c>
      <c r="I36" s="381">
        <f t="shared" ref="I36:I37" si="5">+H36*$D$5*G36</f>
        <v>263500</v>
      </c>
      <c r="J36" s="368"/>
      <c r="K36" s="430"/>
      <c r="L36" s="374"/>
      <c r="M36" s="431"/>
    </row>
    <row r="37" spans="3:13" ht="15" customHeight="1" thickBot="1" x14ac:dyDescent="0.3">
      <c r="C37" s="363" t="s">
        <v>158</v>
      </c>
      <c r="D37" s="378">
        <f t="shared" si="4"/>
        <v>1.24</v>
      </c>
      <c r="E37" s="378">
        <v>1</v>
      </c>
      <c r="F37" s="378" t="s">
        <v>182</v>
      </c>
      <c r="G37" s="362">
        <v>0.2</v>
      </c>
      <c r="H37" s="392">
        <v>500000</v>
      </c>
      <c r="I37" s="381">
        <f t="shared" si="5"/>
        <v>124000</v>
      </c>
      <c r="J37" s="368"/>
      <c r="K37" s="430"/>
      <c r="L37" s="374"/>
      <c r="M37" s="431"/>
    </row>
    <row r="38" spans="3:13" ht="15" customHeight="1" thickBot="1" x14ac:dyDescent="0.3">
      <c r="C38" s="629" t="s">
        <v>186</v>
      </c>
      <c r="D38" s="630"/>
      <c r="E38" s="630"/>
      <c r="F38" s="630"/>
      <c r="G38" s="631"/>
      <c r="H38" s="382">
        <f>+SUM(H35:H37)</f>
        <v>1530000</v>
      </c>
      <c r="I38" s="391">
        <f>+SUM(I35:I37)</f>
        <v>432140</v>
      </c>
      <c r="K38" s="430"/>
      <c r="L38" s="374"/>
      <c r="M38" s="431"/>
    </row>
    <row r="39" spans="3:13" ht="15" customHeight="1" x14ac:dyDescent="0.25">
      <c r="C39" s="344"/>
      <c r="D39" s="344"/>
      <c r="E39" s="344"/>
      <c r="F39" s="344"/>
      <c r="G39" s="367"/>
      <c r="H39" s="344"/>
      <c r="I39" s="344"/>
      <c r="K39" s="430"/>
      <c r="L39" s="374"/>
      <c r="M39" s="431"/>
    </row>
    <row r="40" spans="3:13" ht="15" customHeight="1" x14ac:dyDescent="0.25">
      <c r="C40" s="366" t="s">
        <v>157</v>
      </c>
      <c r="D40" s="617" t="s">
        <v>44</v>
      </c>
      <c r="E40" s="618"/>
      <c r="F40" s="618"/>
      <c r="G40" s="619"/>
      <c r="H40" s="364" t="s">
        <v>180</v>
      </c>
      <c r="I40" s="364" t="s">
        <v>181</v>
      </c>
      <c r="K40" s="430"/>
      <c r="L40" s="374"/>
      <c r="M40" s="431"/>
    </row>
    <row r="41" spans="3:13" ht="15" customHeight="1" thickBot="1" x14ac:dyDescent="0.3">
      <c r="C41" s="363" t="s">
        <v>156</v>
      </c>
      <c r="D41" s="620">
        <v>0.05</v>
      </c>
      <c r="E41" s="621"/>
      <c r="F41" s="621"/>
      <c r="G41" s="622"/>
      <c r="H41" s="392">
        <f>+(D4*D41)/D5</f>
        <v>481999.83889294352</v>
      </c>
      <c r="I41" s="392">
        <f>+H41*$D$5</f>
        <v>597679.80022724997</v>
      </c>
      <c r="K41" s="360"/>
      <c r="L41" s="342"/>
    </row>
    <row r="42" spans="3:13" ht="15" customHeight="1" thickBot="1" x14ac:dyDescent="0.3">
      <c r="C42" s="623" t="s">
        <v>187</v>
      </c>
      <c r="D42" s="624"/>
      <c r="E42" s="624"/>
      <c r="F42" s="624"/>
      <c r="G42" s="625"/>
      <c r="H42" s="390">
        <f>+SUM(H41)</f>
        <v>481999.83889294352</v>
      </c>
      <c r="I42" s="391">
        <f>+SUM(I41)</f>
        <v>597679.80022724997</v>
      </c>
      <c r="K42" s="360"/>
      <c r="L42" s="359"/>
    </row>
    <row r="43" spans="3:13" ht="15" customHeight="1" x14ac:dyDescent="0.25">
      <c r="C43" s="344"/>
      <c r="D43" s="344"/>
      <c r="E43" s="344"/>
      <c r="F43" s="344"/>
      <c r="G43" s="344"/>
      <c r="H43" s="344"/>
      <c r="I43" s="344"/>
    </row>
    <row r="44" spans="3:13" ht="15" customHeight="1" x14ac:dyDescent="0.25">
      <c r="C44" s="358" t="s">
        <v>155</v>
      </c>
      <c r="D44" s="358"/>
      <c r="E44" s="358"/>
      <c r="F44" s="358"/>
      <c r="G44" s="358"/>
      <c r="H44" s="344"/>
      <c r="I44" s="344"/>
    </row>
    <row r="45" spans="3:13" ht="15" customHeight="1" x14ac:dyDescent="0.25">
      <c r="C45" s="380" t="s">
        <v>154</v>
      </c>
      <c r="D45" s="380"/>
      <c r="E45" s="395">
        <f>+D4</f>
        <v>11953596.004544999</v>
      </c>
      <c r="F45" s="357">
        <v>1</v>
      </c>
      <c r="G45" s="344"/>
    </row>
    <row r="46" spans="3:13" ht="15" customHeight="1" x14ac:dyDescent="0.25">
      <c r="C46" s="356" t="s">
        <v>153</v>
      </c>
      <c r="E46" s="344"/>
      <c r="F46" s="344"/>
      <c r="G46" s="355" t="s">
        <v>152</v>
      </c>
    </row>
    <row r="47" spans="3:13" ht="15" customHeight="1" x14ac:dyDescent="0.25">
      <c r="C47" s="354" t="s">
        <v>151</v>
      </c>
      <c r="D47" s="395">
        <f>I31</f>
        <v>2217252.2088000001</v>
      </c>
      <c r="E47" s="385">
        <f>+$D$4</f>
        <v>11953596.004544999</v>
      </c>
      <c r="F47" s="353">
        <f>+D47/E47</f>
        <v>0.18548830058812057</v>
      </c>
      <c r="G47" s="427">
        <f>+F47</f>
        <v>0.18548830058812057</v>
      </c>
    </row>
    <row r="48" spans="3:13" ht="15" customHeight="1" x14ac:dyDescent="0.25">
      <c r="C48" s="354" t="s">
        <v>150</v>
      </c>
      <c r="D48" s="395">
        <f>+I38</f>
        <v>432140</v>
      </c>
      <c r="E48" s="385">
        <f>+$E$45</f>
        <v>11953596.004544999</v>
      </c>
      <c r="F48" s="353">
        <f>+D48/E48</f>
        <v>3.6151464365676372E-2</v>
      </c>
      <c r="G48" s="427">
        <f>+F48</f>
        <v>3.6151464365676372E-2</v>
      </c>
    </row>
    <row r="49" spans="3:10" ht="15" customHeight="1" thickBot="1" x14ac:dyDescent="0.3">
      <c r="C49" s="354" t="s">
        <v>149</v>
      </c>
      <c r="D49" s="395">
        <f>+I42</f>
        <v>597679.80022724997</v>
      </c>
      <c r="E49" s="385">
        <f>+$E$45</f>
        <v>11953596.004544999</v>
      </c>
      <c r="F49" s="353">
        <f>+D49/E49</f>
        <v>0.05</v>
      </c>
      <c r="G49" s="427">
        <f>+F49</f>
        <v>0.05</v>
      </c>
    </row>
    <row r="50" spans="3:10" ht="15" customHeight="1" thickBot="1" x14ac:dyDescent="0.3">
      <c r="C50" s="344"/>
      <c r="D50" s="344"/>
      <c r="E50" s="344"/>
      <c r="F50" s="422" t="s">
        <v>190</v>
      </c>
      <c r="G50" s="352">
        <f>+SUM(G47:G49)</f>
        <v>0.27163976495379694</v>
      </c>
    </row>
    <row r="51" spans="3:10" ht="15" customHeight="1" x14ac:dyDescent="0.25">
      <c r="C51" s="344"/>
      <c r="D51" s="344"/>
      <c r="E51" s="344"/>
      <c r="F51" s="344"/>
      <c r="G51" s="344"/>
      <c r="H51" s="344"/>
      <c r="I51" s="351"/>
    </row>
    <row r="52" spans="3:10" ht="15" customHeight="1" thickBot="1" x14ac:dyDescent="0.3">
      <c r="C52" s="350"/>
      <c r="D52" s="350"/>
      <c r="E52" s="350"/>
      <c r="F52" s="350"/>
      <c r="G52" s="349"/>
    </row>
    <row r="53" spans="3:10" ht="15" customHeight="1" thickBot="1" x14ac:dyDescent="0.3">
      <c r="C53" s="348" t="s">
        <v>148</v>
      </c>
      <c r="D53" s="377"/>
      <c r="E53" s="377"/>
      <c r="F53" s="377"/>
      <c r="G53" s="347">
        <v>0.19</v>
      </c>
      <c r="H53" s="346">
        <f>+I42</f>
        <v>597679.80022724997</v>
      </c>
      <c r="I53" s="345">
        <f>+H53*G53</f>
        <v>113559.16204317749</v>
      </c>
    </row>
    <row r="55" spans="3:10" ht="15" customHeight="1" thickBot="1" x14ac:dyDescent="0.3"/>
    <row r="56" spans="3:10" ht="15" customHeight="1" thickBot="1" x14ac:dyDescent="0.3">
      <c r="C56" s="609" t="s">
        <v>147</v>
      </c>
      <c r="D56" s="610"/>
      <c r="E56" s="610"/>
      <c r="F56" s="610"/>
      <c r="G56" s="610"/>
      <c r="H56" s="343">
        <f>+E45+(E45*G50)</f>
        <v>15200668.01357225</v>
      </c>
    </row>
    <row r="60" spans="3:10" ht="15" customHeight="1" x14ac:dyDescent="0.25">
      <c r="J60" s="342"/>
    </row>
  </sheetData>
  <mergeCells count="17">
    <mergeCell ref="C2:I2"/>
    <mergeCell ref="C3:I3"/>
    <mergeCell ref="F5:G5"/>
    <mergeCell ref="C8:I9"/>
    <mergeCell ref="C29:G29"/>
    <mergeCell ref="E4:F4"/>
    <mergeCell ref="C56:G56"/>
    <mergeCell ref="C11:G11"/>
    <mergeCell ref="C12:I13"/>
    <mergeCell ref="C17:G17"/>
    <mergeCell ref="C18:I19"/>
    <mergeCell ref="D40:G40"/>
    <mergeCell ref="D41:G41"/>
    <mergeCell ref="C42:G42"/>
    <mergeCell ref="C30:I30"/>
    <mergeCell ref="C31:G31"/>
    <mergeCell ref="C38:G3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  <pageSetUpPr fitToPage="1"/>
  </sheetPr>
  <dimension ref="A1:Y995"/>
  <sheetViews>
    <sheetView showGridLines="0" zoomScale="80" zoomScaleNormal="80" workbookViewId="0">
      <selection sqref="A1:H1"/>
    </sheetView>
  </sheetViews>
  <sheetFormatPr baseColWidth="10" defaultColWidth="12.59765625" defaultRowHeight="15" customHeight="1" x14ac:dyDescent="0.25"/>
  <cols>
    <col min="1" max="3" width="10" customWidth="1"/>
    <col min="4" max="5" width="11.09765625" customWidth="1"/>
    <col min="6" max="6" width="11.69921875" customWidth="1"/>
    <col min="7" max="7" width="14.796875" customWidth="1"/>
    <col min="8" max="8" width="13.19921875" customWidth="1"/>
    <col min="9" max="10" width="11.3984375" customWidth="1"/>
    <col min="11" max="12" width="4.19921875" customWidth="1"/>
    <col min="13" max="13" width="18.59765625" customWidth="1"/>
    <col min="14" max="25" width="10" customWidth="1"/>
  </cols>
  <sheetData>
    <row r="1" spans="1:25" ht="15" customHeight="1" thickBot="1" x14ac:dyDescent="0.35">
      <c r="A1" s="675" t="str">
        <f>Presupuesto!B3</f>
        <v>PRESUPUESTO PARA EL MANTENIMIENTO VIAL EN LA RUTA DE LA VEREDA LA ARGENTINA</v>
      </c>
      <c r="B1" s="676"/>
      <c r="C1" s="676"/>
      <c r="D1" s="676"/>
      <c r="E1" s="676"/>
      <c r="F1" s="676"/>
      <c r="G1" s="676"/>
      <c r="H1" s="677"/>
      <c r="I1" s="193"/>
      <c r="J1" s="193"/>
      <c r="K1" s="193"/>
      <c r="L1" s="193"/>
      <c r="M1" s="193"/>
      <c r="N1" s="193"/>
      <c r="O1" s="193"/>
      <c r="P1" s="193"/>
      <c r="Q1" s="193"/>
    </row>
    <row r="2" spans="1:25" ht="14.25" customHeight="1" x14ac:dyDescent="0.3">
      <c r="A2" s="194" t="s">
        <v>51</v>
      </c>
      <c r="B2" s="678" t="s">
        <v>52</v>
      </c>
      <c r="C2" s="647"/>
      <c r="D2" s="647"/>
      <c r="E2" s="647"/>
      <c r="F2" s="647"/>
      <c r="G2" s="679" t="s">
        <v>30</v>
      </c>
      <c r="H2" s="680"/>
      <c r="I2" s="193"/>
      <c r="J2" s="193"/>
      <c r="K2" s="193"/>
      <c r="L2" s="193"/>
      <c r="M2" s="193"/>
      <c r="N2" s="193"/>
      <c r="O2" s="193"/>
      <c r="P2" s="193"/>
      <c r="Q2" s="193"/>
    </row>
    <row r="3" spans="1:25" ht="15.75" customHeight="1" thickBot="1" x14ac:dyDescent="0.35">
      <c r="A3" s="195">
        <f>Presupuesto!$B$6</f>
        <v>1</v>
      </c>
      <c r="B3" s="683" t="str">
        <f>Presupuesto!$C$6</f>
        <v>PRELIMINARES</v>
      </c>
      <c r="C3" s="652"/>
      <c r="D3" s="652"/>
      <c r="E3" s="652"/>
      <c r="F3" s="652"/>
      <c r="G3" s="681"/>
      <c r="H3" s="682"/>
      <c r="I3" s="193"/>
      <c r="J3" s="193"/>
      <c r="K3" s="193"/>
      <c r="L3" s="193"/>
      <c r="M3" s="193"/>
      <c r="N3" s="193"/>
      <c r="O3" s="193"/>
      <c r="P3" s="193"/>
      <c r="Q3" s="193"/>
    </row>
    <row r="4" spans="1:25" ht="14.25" customHeight="1" x14ac:dyDescent="0.3">
      <c r="A4" s="196" t="s">
        <v>8</v>
      </c>
      <c r="B4" s="685" t="s">
        <v>9</v>
      </c>
      <c r="C4" s="560"/>
      <c r="D4" s="560"/>
      <c r="E4" s="560"/>
      <c r="F4" s="561"/>
      <c r="G4" s="678" t="s">
        <v>11</v>
      </c>
      <c r="H4" s="684"/>
      <c r="I4" s="193"/>
      <c r="J4" s="193"/>
      <c r="K4" s="193"/>
      <c r="L4" s="193"/>
      <c r="M4" s="193"/>
      <c r="N4" s="193"/>
      <c r="O4" s="193"/>
      <c r="P4" s="193"/>
      <c r="Q4" s="193"/>
    </row>
    <row r="5" spans="1:25" ht="14.25" customHeight="1" thickBot="1" x14ac:dyDescent="0.35">
      <c r="A5" s="197">
        <f>Presupuesto!B7</f>
        <v>1.1000000000000001</v>
      </c>
      <c r="B5" s="673" t="str">
        <f>Presupuesto!C7</f>
        <v>Rocería y desmonte manual</v>
      </c>
      <c r="C5" s="652"/>
      <c r="D5" s="652"/>
      <c r="E5" s="652"/>
      <c r="F5" s="653"/>
      <c r="G5" s="673" t="str">
        <f>Presupuesto!D7</f>
        <v>HA</v>
      </c>
      <c r="H5" s="674"/>
      <c r="I5" s="193"/>
      <c r="J5" s="193"/>
      <c r="K5" s="193"/>
      <c r="L5" s="193"/>
      <c r="M5" s="193"/>
      <c r="N5" s="193"/>
      <c r="O5" s="193"/>
      <c r="P5" s="193"/>
      <c r="Q5" s="193"/>
    </row>
    <row r="6" spans="1:25" ht="14.25" customHeight="1" thickBot="1" x14ac:dyDescent="0.35">
      <c r="A6" s="668" t="s">
        <v>53</v>
      </c>
      <c r="B6" s="533"/>
      <c r="C6" s="533"/>
      <c r="D6" s="533"/>
      <c r="E6" s="533"/>
      <c r="F6" s="533"/>
      <c r="G6" s="533"/>
      <c r="H6" s="663"/>
      <c r="I6" s="193"/>
      <c r="J6" s="193"/>
      <c r="K6" s="193"/>
      <c r="L6" s="193"/>
      <c r="M6" s="193"/>
      <c r="N6" s="193"/>
      <c r="O6" s="193"/>
      <c r="P6" s="193"/>
      <c r="Q6" s="193"/>
    </row>
    <row r="7" spans="1:25" ht="14.25" customHeight="1" x14ac:dyDescent="0.3">
      <c r="A7" s="672" t="s">
        <v>54</v>
      </c>
      <c r="B7" s="670"/>
      <c r="C7" s="670"/>
      <c r="D7" s="671"/>
      <c r="E7" s="37" t="s">
        <v>55</v>
      </c>
      <c r="F7" s="37" t="s">
        <v>56</v>
      </c>
      <c r="G7" s="37" t="s">
        <v>57</v>
      </c>
      <c r="H7" s="198" t="s">
        <v>58</v>
      </c>
      <c r="I7" s="193"/>
      <c r="J7" s="193"/>
      <c r="K7" s="193"/>
      <c r="L7" s="193"/>
      <c r="M7" s="193"/>
      <c r="N7" s="193"/>
      <c r="O7" s="193"/>
      <c r="P7" s="193"/>
      <c r="Q7" s="193"/>
    </row>
    <row r="8" spans="1:25" ht="14.25" customHeight="1" x14ac:dyDescent="0.3">
      <c r="A8" s="649"/>
      <c r="B8" s="560"/>
      <c r="C8" s="560"/>
      <c r="D8" s="561"/>
      <c r="E8" s="6"/>
      <c r="F8" s="56"/>
      <c r="G8" s="57"/>
      <c r="H8" s="199">
        <f>F8*G8</f>
        <v>0</v>
      </c>
      <c r="I8" s="193"/>
      <c r="J8" s="193"/>
      <c r="K8" s="193"/>
      <c r="L8" s="193"/>
      <c r="M8" s="193"/>
      <c r="N8" s="193"/>
      <c r="O8" s="193"/>
      <c r="P8" s="193"/>
      <c r="Q8" s="193"/>
    </row>
    <row r="9" spans="1:25" ht="14.25" customHeight="1" x14ac:dyDescent="0.3">
      <c r="A9" s="649"/>
      <c r="B9" s="560"/>
      <c r="C9" s="560"/>
      <c r="D9" s="561"/>
      <c r="E9" s="6"/>
      <c r="F9" s="56"/>
      <c r="G9" s="6"/>
      <c r="H9" s="199">
        <f>F9*G9</f>
        <v>0</v>
      </c>
      <c r="I9" s="193"/>
      <c r="J9" s="193"/>
      <c r="K9" s="193"/>
      <c r="L9" s="193"/>
      <c r="M9" s="193"/>
      <c r="N9" s="193"/>
      <c r="O9" s="193"/>
      <c r="P9" s="193"/>
      <c r="Q9" s="193"/>
    </row>
    <row r="10" spans="1:25" ht="14.25" customHeight="1" x14ac:dyDescent="0.3">
      <c r="A10" s="649"/>
      <c r="B10" s="560"/>
      <c r="C10" s="560"/>
      <c r="D10" s="561"/>
      <c r="E10" s="6"/>
      <c r="F10" s="56"/>
      <c r="G10" s="6"/>
      <c r="H10" s="199">
        <f>F10*G10</f>
        <v>0</v>
      </c>
      <c r="I10" s="193"/>
      <c r="J10" s="193"/>
      <c r="K10" s="193"/>
      <c r="L10" s="193"/>
      <c r="M10" s="193"/>
      <c r="N10" s="193"/>
      <c r="O10" s="193"/>
      <c r="P10" s="193"/>
      <c r="Q10" s="193"/>
    </row>
    <row r="11" spans="1:25" ht="14.25" customHeight="1" x14ac:dyDescent="0.3">
      <c r="A11" s="649"/>
      <c r="B11" s="560"/>
      <c r="C11" s="560"/>
      <c r="D11" s="561"/>
      <c r="E11" s="6"/>
      <c r="F11" s="56"/>
      <c r="G11" s="6"/>
      <c r="H11" s="199">
        <f>F11*G11</f>
        <v>0</v>
      </c>
      <c r="I11" s="193"/>
      <c r="J11" s="193"/>
      <c r="K11" s="193"/>
      <c r="L11" s="193"/>
      <c r="M11" s="193"/>
      <c r="N11" s="193"/>
      <c r="O11" s="193"/>
      <c r="P11" s="193"/>
      <c r="Q11" s="193"/>
    </row>
    <row r="12" spans="1:25" ht="14.25" customHeight="1" thickBot="1" x14ac:dyDescent="0.35">
      <c r="A12" s="665"/>
      <c r="B12" s="666"/>
      <c r="C12" s="666"/>
      <c r="D12" s="667"/>
      <c r="E12" s="39"/>
      <c r="F12" s="40"/>
      <c r="G12" s="39"/>
      <c r="H12" s="199"/>
      <c r="I12" s="193"/>
      <c r="J12" s="193"/>
      <c r="K12" s="193"/>
      <c r="L12" s="193"/>
      <c r="M12" s="193"/>
      <c r="N12" s="193"/>
      <c r="O12" s="193"/>
      <c r="P12" s="193"/>
      <c r="Q12" s="193"/>
      <c r="R12" s="31"/>
      <c r="S12" s="31"/>
      <c r="T12" s="31"/>
      <c r="U12" s="31"/>
      <c r="V12" s="31"/>
      <c r="W12" s="31"/>
      <c r="X12" s="31"/>
      <c r="Y12" s="31"/>
    </row>
    <row r="13" spans="1:25" ht="14.25" customHeight="1" thickBot="1" x14ac:dyDescent="0.35">
      <c r="A13" s="660" t="s">
        <v>60</v>
      </c>
      <c r="B13" s="533"/>
      <c r="C13" s="533"/>
      <c r="D13" s="533"/>
      <c r="E13" s="533"/>
      <c r="F13" s="533"/>
      <c r="G13" s="661"/>
      <c r="H13" s="200">
        <f>ROUND(SUM(H8:H12),0)</f>
        <v>0</v>
      </c>
      <c r="I13" s="193"/>
      <c r="J13" s="193"/>
      <c r="K13" s="193"/>
      <c r="L13" s="193"/>
      <c r="M13" s="193"/>
      <c r="N13" s="193"/>
      <c r="O13" s="193"/>
      <c r="P13" s="193"/>
      <c r="Q13" s="193"/>
      <c r="R13" s="31"/>
      <c r="S13" s="31"/>
      <c r="T13" s="31"/>
      <c r="U13" s="31"/>
      <c r="V13" s="31"/>
      <c r="W13" s="31"/>
      <c r="X13" s="31"/>
      <c r="Y13" s="31"/>
    </row>
    <row r="14" spans="1:25" ht="14.25" customHeight="1" thickBot="1" x14ac:dyDescent="0.35">
      <c r="A14" s="668" t="s">
        <v>61</v>
      </c>
      <c r="B14" s="533"/>
      <c r="C14" s="533"/>
      <c r="D14" s="533"/>
      <c r="E14" s="533"/>
      <c r="F14" s="533"/>
      <c r="G14" s="533"/>
      <c r="H14" s="663"/>
      <c r="I14" s="193"/>
      <c r="J14" s="193"/>
      <c r="K14" s="193"/>
      <c r="L14" s="193"/>
      <c r="M14" s="193"/>
      <c r="N14" s="193"/>
      <c r="O14" s="193"/>
      <c r="P14" s="193"/>
      <c r="Q14" s="193"/>
      <c r="R14" s="31"/>
      <c r="S14" s="31"/>
      <c r="T14" s="31"/>
      <c r="U14" s="31"/>
      <c r="V14" s="31"/>
      <c r="W14" s="31"/>
      <c r="X14" s="31"/>
      <c r="Y14" s="31"/>
    </row>
    <row r="15" spans="1:25" ht="14.25" customHeight="1" x14ac:dyDescent="0.3">
      <c r="A15" s="669" t="s">
        <v>54</v>
      </c>
      <c r="B15" s="670"/>
      <c r="C15" s="670"/>
      <c r="D15" s="671"/>
      <c r="E15" s="42" t="s">
        <v>55</v>
      </c>
      <c r="F15" s="42" t="s">
        <v>62</v>
      </c>
      <c r="G15" s="43" t="s">
        <v>66</v>
      </c>
      <c r="H15" s="201" t="s">
        <v>58</v>
      </c>
      <c r="I15" s="193"/>
      <c r="J15" s="193"/>
      <c r="K15" s="193"/>
      <c r="L15" s="193"/>
      <c r="M15" s="193"/>
      <c r="N15" s="193"/>
      <c r="O15" s="193"/>
      <c r="P15" s="193"/>
      <c r="Q15" s="193"/>
      <c r="R15" s="31"/>
      <c r="S15" s="31"/>
      <c r="T15" s="31"/>
      <c r="U15" s="31"/>
      <c r="V15" s="31"/>
      <c r="W15" s="31"/>
      <c r="X15" s="31"/>
      <c r="Y15" s="31"/>
    </row>
    <row r="16" spans="1:25" ht="14.25" customHeight="1" x14ac:dyDescent="0.3">
      <c r="A16" s="649" t="s">
        <v>115</v>
      </c>
      <c r="B16" s="560"/>
      <c r="C16" s="560"/>
      <c r="D16" s="561"/>
      <c r="E16" s="6" t="s">
        <v>44</v>
      </c>
      <c r="F16" s="59">
        <f>H27</f>
        <v>864587</v>
      </c>
      <c r="G16" s="294">
        <v>0.03</v>
      </c>
      <c r="H16" s="199">
        <f>F16*G16</f>
        <v>25937.61</v>
      </c>
      <c r="I16" s="193"/>
      <c r="J16" s="193"/>
      <c r="K16" s="193"/>
      <c r="L16" s="193"/>
      <c r="M16" s="193"/>
      <c r="N16" s="193"/>
      <c r="O16" s="193"/>
      <c r="P16" s="193"/>
      <c r="Q16" s="193"/>
      <c r="R16" s="31"/>
      <c r="S16" s="31"/>
      <c r="T16" s="31"/>
      <c r="U16" s="31"/>
      <c r="V16" s="31"/>
      <c r="W16" s="31"/>
      <c r="X16" s="31"/>
      <c r="Y16" s="31"/>
    </row>
    <row r="17" spans="1:25" ht="14.25" customHeight="1" x14ac:dyDescent="0.3">
      <c r="A17" s="649" t="s">
        <v>111</v>
      </c>
      <c r="B17" s="560"/>
      <c r="C17" s="560"/>
      <c r="D17" s="561"/>
      <c r="E17" s="6" t="s">
        <v>112</v>
      </c>
      <c r="F17" s="59">
        <v>20760</v>
      </c>
      <c r="G17" s="6">
        <v>16</v>
      </c>
      <c r="H17" s="199">
        <f>F17*G17</f>
        <v>332160</v>
      </c>
      <c r="I17" s="193"/>
      <c r="J17" s="193"/>
      <c r="K17" s="193"/>
      <c r="L17" s="193"/>
      <c r="M17" s="193"/>
      <c r="N17" s="193"/>
      <c r="O17" s="193"/>
      <c r="P17" s="193"/>
      <c r="Q17" s="193"/>
      <c r="R17" s="31"/>
      <c r="S17" s="31"/>
      <c r="T17" s="31"/>
      <c r="U17" s="31"/>
      <c r="V17" s="31"/>
      <c r="W17" s="31"/>
      <c r="X17" s="31"/>
      <c r="Y17" s="31"/>
    </row>
    <row r="18" spans="1:25" ht="14.25" customHeight="1" x14ac:dyDescent="0.3">
      <c r="A18" s="664"/>
      <c r="B18" s="560"/>
      <c r="C18" s="560"/>
      <c r="D18" s="561"/>
      <c r="E18" s="4"/>
      <c r="F18" s="61"/>
      <c r="G18" s="4"/>
      <c r="H18" s="199"/>
      <c r="I18" s="193"/>
      <c r="J18" s="193"/>
      <c r="K18" s="193"/>
      <c r="L18" s="193"/>
      <c r="M18" s="193"/>
      <c r="N18" s="193"/>
      <c r="O18" s="193"/>
      <c r="P18" s="193"/>
      <c r="Q18" s="193"/>
      <c r="R18" s="31"/>
      <c r="S18" s="31"/>
      <c r="T18" s="31"/>
      <c r="U18" s="31"/>
      <c r="V18" s="31"/>
      <c r="W18" s="31"/>
      <c r="X18" s="31"/>
      <c r="Y18" s="31"/>
    </row>
    <row r="19" spans="1:25" ht="14.25" customHeight="1" thickBot="1" x14ac:dyDescent="0.35">
      <c r="A19" s="665"/>
      <c r="B19" s="666"/>
      <c r="C19" s="666"/>
      <c r="D19" s="667"/>
      <c r="E19" s="39"/>
      <c r="F19" s="62"/>
      <c r="G19" s="39"/>
      <c r="H19" s="199"/>
      <c r="I19" s="193"/>
      <c r="J19" s="193"/>
      <c r="K19" s="193"/>
      <c r="L19" s="193"/>
      <c r="M19" s="193"/>
      <c r="N19" s="193"/>
      <c r="O19" s="193"/>
      <c r="P19" s="193"/>
      <c r="Q19" s="193"/>
      <c r="R19" s="31"/>
      <c r="S19" s="31"/>
      <c r="T19" s="31"/>
      <c r="U19" s="31"/>
      <c r="V19" s="31"/>
      <c r="W19" s="31"/>
      <c r="X19" s="31"/>
      <c r="Y19" s="31"/>
    </row>
    <row r="20" spans="1:25" ht="14.25" customHeight="1" thickBot="1" x14ac:dyDescent="0.35">
      <c r="A20" s="660" t="s">
        <v>63</v>
      </c>
      <c r="B20" s="533"/>
      <c r="C20" s="533"/>
      <c r="D20" s="533"/>
      <c r="E20" s="533"/>
      <c r="F20" s="533"/>
      <c r="G20" s="661"/>
      <c r="H20" s="202">
        <f>ROUNDUP(SUM(H16:H19),0)</f>
        <v>358098</v>
      </c>
      <c r="I20" s="193"/>
      <c r="J20" s="193"/>
      <c r="K20" s="193"/>
      <c r="L20" s="193"/>
      <c r="M20" s="193"/>
      <c r="N20" s="193"/>
      <c r="O20" s="193"/>
      <c r="P20" s="193"/>
      <c r="Q20" s="193"/>
      <c r="R20" s="31"/>
      <c r="S20" s="31"/>
      <c r="T20" s="31"/>
      <c r="U20" s="31"/>
      <c r="V20" s="31"/>
      <c r="W20" s="31"/>
      <c r="X20" s="31"/>
      <c r="Y20" s="31"/>
    </row>
    <row r="21" spans="1:25" ht="14.25" customHeight="1" thickBot="1" x14ac:dyDescent="0.35">
      <c r="A21" s="662" t="s">
        <v>70</v>
      </c>
      <c r="B21" s="533"/>
      <c r="C21" s="533"/>
      <c r="D21" s="533"/>
      <c r="E21" s="533"/>
      <c r="F21" s="533"/>
      <c r="G21" s="533"/>
      <c r="H21" s="663"/>
      <c r="I21" s="193"/>
      <c r="J21" s="193"/>
      <c r="K21" s="193"/>
      <c r="L21" s="193"/>
      <c r="M21" s="193"/>
      <c r="N21" s="193"/>
      <c r="O21" s="193"/>
      <c r="P21" s="193"/>
      <c r="Q21" s="193"/>
      <c r="R21" s="31"/>
      <c r="S21" s="31"/>
      <c r="T21" s="31"/>
      <c r="U21" s="31"/>
      <c r="V21" s="31"/>
      <c r="W21" s="31"/>
      <c r="X21" s="31"/>
      <c r="Y21" s="31"/>
    </row>
    <row r="22" spans="1:25" ht="14.25" customHeight="1" x14ac:dyDescent="0.3">
      <c r="A22" s="646" t="s">
        <v>65</v>
      </c>
      <c r="B22" s="647"/>
      <c r="C22" s="647"/>
      <c r="D22" s="648"/>
      <c r="E22" s="50" t="s">
        <v>55</v>
      </c>
      <c r="F22" s="48" t="s">
        <v>66</v>
      </c>
      <c r="G22" s="49" t="s">
        <v>67</v>
      </c>
      <c r="H22" s="203" t="s">
        <v>58</v>
      </c>
      <c r="I22" s="193"/>
      <c r="J22" s="193"/>
      <c r="K22" s="193"/>
      <c r="L22" s="193"/>
      <c r="M22" s="193"/>
      <c r="N22" s="193"/>
      <c r="O22" s="193"/>
      <c r="P22" s="193"/>
      <c r="Q22" s="193"/>
      <c r="R22" s="31"/>
      <c r="S22" s="31"/>
      <c r="T22" s="31"/>
      <c r="U22" s="31"/>
      <c r="V22" s="31"/>
      <c r="W22" s="31"/>
      <c r="X22" s="31"/>
      <c r="Y22" s="31"/>
    </row>
    <row r="23" spans="1:25" ht="14.25" customHeight="1" x14ac:dyDescent="0.3">
      <c r="A23" s="649" t="s">
        <v>113</v>
      </c>
      <c r="B23" s="560"/>
      <c r="C23" s="560"/>
      <c r="D23" s="561"/>
      <c r="E23" s="6" t="s">
        <v>112</v>
      </c>
      <c r="F23" s="6">
        <v>13</v>
      </c>
      <c r="G23" s="64">
        <f>'Analisis de cuadrillas'!D8</f>
        <v>66506.666666666672</v>
      </c>
      <c r="H23" s="199">
        <f>F23*(G23)</f>
        <v>864586.66666666674</v>
      </c>
      <c r="I23" s="193"/>
      <c r="J23" s="193"/>
      <c r="K23" s="193"/>
      <c r="L23" s="193"/>
      <c r="M23" s="193"/>
      <c r="N23" s="193"/>
      <c r="O23" s="193"/>
      <c r="P23" s="193"/>
      <c r="Q23" s="193"/>
      <c r="R23" s="31"/>
      <c r="S23" s="31"/>
      <c r="T23" s="31"/>
      <c r="U23" s="31"/>
      <c r="V23" s="31"/>
      <c r="W23" s="31"/>
      <c r="X23" s="31"/>
      <c r="Y23" s="31"/>
    </row>
    <row r="24" spans="1:25" ht="14.25" customHeight="1" x14ac:dyDescent="0.3">
      <c r="A24" s="649"/>
      <c r="B24" s="560"/>
      <c r="C24" s="560"/>
      <c r="D24" s="561"/>
      <c r="E24" s="6"/>
      <c r="F24" s="6"/>
      <c r="G24" s="64"/>
      <c r="H24" s="199"/>
      <c r="I24" s="193"/>
      <c r="J24" s="193"/>
      <c r="K24" s="193"/>
      <c r="L24" s="193"/>
      <c r="M24" s="193"/>
      <c r="N24" s="193"/>
      <c r="O24" s="193"/>
      <c r="P24" s="193"/>
      <c r="Q24" s="193"/>
      <c r="R24" s="31"/>
      <c r="S24" s="31"/>
      <c r="T24" s="31"/>
      <c r="U24" s="31"/>
      <c r="V24" s="31"/>
      <c r="W24" s="31"/>
      <c r="X24" s="31"/>
      <c r="Y24" s="31"/>
    </row>
    <row r="25" spans="1:25" ht="14.25" customHeight="1" x14ac:dyDescent="0.3">
      <c r="A25" s="650"/>
      <c r="B25" s="560"/>
      <c r="C25" s="560"/>
      <c r="D25" s="561"/>
      <c r="E25" s="4"/>
      <c r="F25" s="4"/>
      <c r="G25" s="65"/>
      <c r="H25" s="199"/>
      <c r="I25" s="193"/>
      <c r="J25" s="193"/>
      <c r="K25" s="193"/>
      <c r="L25" s="193"/>
      <c r="M25" s="193"/>
      <c r="N25" s="193"/>
      <c r="O25" s="193"/>
      <c r="P25" s="193"/>
      <c r="Q25" s="193"/>
      <c r="R25" s="31"/>
      <c r="S25" s="31"/>
      <c r="T25" s="31"/>
      <c r="U25" s="31"/>
      <c r="V25" s="31"/>
      <c r="W25" s="31"/>
      <c r="X25" s="31"/>
      <c r="Y25" s="31"/>
    </row>
    <row r="26" spans="1:25" ht="14.25" customHeight="1" thickBot="1" x14ac:dyDescent="0.35">
      <c r="A26" s="651"/>
      <c r="B26" s="652"/>
      <c r="C26" s="652"/>
      <c r="D26" s="653"/>
      <c r="E26" s="39"/>
      <c r="F26" s="66"/>
      <c r="G26" s="67"/>
      <c r="H26" s="204"/>
      <c r="I26" s="193"/>
      <c r="J26" s="193"/>
      <c r="K26" s="193"/>
      <c r="L26" s="193"/>
      <c r="M26" s="193"/>
      <c r="N26" s="193"/>
      <c r="O26" s="193"/>
      <c r="P26" s="193"/>
      <c r="Q26" s="193"/>
      <c r="R26" s="31"/>
      <c r="S26" s="31"/>
      <c r="T26" s="31"/>
      <c r="U26" s="31"/>
      <c r="V26" s="31"/>
      <c r="W26" s="31"/>
      <c r="X26" s="31"/>
      <c r="Y26" s="31"/>
    </row>
    <row r="27" spans="1:25" ht="14.25" customHeight="1" thickBot="1" x14ac:dyDescent="0.35">
      <c r="A27" s="654" t="s">
        <v>68</v>
      </c>
      <c r="B27" s="655"/>
      <c r="C27" s="655"/>
      <c r="D27" s="655"/>
      <c r="E27" s="655"/>
      <c r="F27" s="655"/>
      <c r="G27" s="656"/>
      <c r="H27" s="205">
        <f>ROUNDUP(SUM(H23:H26),0)</f>
        <v>864587</v>
      </c>
      <c r="I27" s="193"/>
      <c r="J27" s="193"/>
      <c r="K27" s="193"/>
      <c r="L27" s="193"/>
      <c r="M27" s="193"/>
      <c r="N27" s="193"/>
      <c r="O27" s="193"/>
      <c r="P27" s="193"/>
      <c r="Q27" s="193"/>
      <c r="R27" s="31"/>
      <c r="S27" s="31"/>
      <c r="T27" s="31"/>
      <c r="U27" s="31"/>
      <c r="V27" s="31"/>
      <c r="W27" s="31"/>
      <c r="X27" s="31"/>
      <c r="Y27" s="31"/>
    </row>
    <row r="28" spans="1:25" ht="14.25" customHeight="1" thickBot="1" x14ac:dyDescent="0.35">
      <c r="A28" s="658" t="s">
        <v>116</v>
      </c>
      <c r="B28" s="659"/>
      <c r="C28" s="659"/>
      <c r="D28" s="659"/>
      <c r="E28" s="659"/>
      <c r="F28" s="659"/>
      <c r="G28" s="659"/>
      <c r="H28" s="293">
        <v>1</v>
      </c>
      <c r="I28" s="193"/>
      <c r="J28" s="193"/>
      <c r="K28" s="193"/>
      <c r="L28" s="193"/>
      <c r="M28" s="193"/>
      <c r="N28" s="193"/>
      <c r="O28" s="193"/>
      <c r="P28" s="193"/>
      <c r="Q28" s="193"/>
      <c r="R28" s="31"/>
      <c r="S28" s="31"/>
      <c r="T28" s="31"/>
      <c r="U28" s="31"/>
      <c r="V28" s="31"/>
      <c r="W28" s="31"/>
      <c r="X28" s="31"/>
      <c r="Y28" s="31"/>
    </row>
    <row r="29" spans="1:25" ht="14.25" customHeight="1" thickBot="1" x14ac:dyDescent="0.35">
      <c r="A29" s="657" t="s">
        <v>69</v>
      </c>
      <c r="B29" s="533"/>
      <c r="C29" s="533"/>
      <c r="D29" s="533"/>
      <c r="E29" s="533"/>
      <c r="F29" s="533"/>
      <c r="G29" s="533"/>
      <c r="H29" s="206">
        <f>(+H27+H13+H20)*H28</f>
        <v>1222685</v>
      </c>
      <c r="I29" s="193"/>
      <c r="J29" s="193"/>
      <c r="K29" s="193"/>
      <c r="L29" s="193"/>
      <c r="M29" s="193"/>
      <c r="N29" s="193"/>
      <c r="O29" s="193"/>
      <c r="P29" s="193"/>
      <c r="Q29" s="193"/>
      <c r="R29" s="31"/>
      <c r="S29" s="31"/>
      <c r="T29" s="31"/>
      <c r="U29" s="31"/>
      <c r="V29" s="31"/>
      <c r="W29" s="31"/>
      <c r="X29" s="31"/>
      <c r="Y29" s="31"/>
    </row>
    <row r="30" spans="1:25" ht="14.25" customHeight="1" x14ac:dyDescent="0.3">
      <c r="H30" s="113"/>
      <c r="I30" s="193"/>
      <c r="J30" s="193"/>
      <c r="K30" s="193"/>
      <c r="L30" s="193"/>
      <c r="M30" s="193"/>
      <c r="N30" s="193"/>
      <c r="O30" s="193"/>
      <c r="P30" s="193"/>
      <c r="Q30" s="193"/>
      <c r="R30" s="31"/>
      <c r="S30" s="31"/>
      <c r="T30" s="31"/>
      <c r="U30" s="31"/>
      <c r="V30" s="31"/>
      <c r="W30" s="31"/>
      <c r="X30" s="31"/>
      <c r="Y30" s="31"/>
    </row>
    <row r="31" spans="1:25" ht="14.25" customHeight="1" x14ac:dyDescent="0.3">
      <c r="A31" s="207" t="s">
        <v>1</v>
      </c>
      <c r="B31" s="643" t="str">
        <f>Portada!D8</f>
        <v>Johan Sebastian Alvarez, Sergio Alberto Garcia</v>
      </c>
      <c r="C31" s="644"/>
      <c r="D31" s="644"/>
      <c r="E31" s="644"/>
      <c r="F31" s="644"/>
      <c r="G31" s="644"/>
      <c r="H31" s="644"/>
      <c r="I31" s="193"/>
      <c r="J31" s="193"/>
      <c r="K31" s="193"/>
      <c r="L31" s="193"/>
      <c r="M31" s="193"/>
      <c r="N31" s="193"/>
      <c r="O31" s="193"/>
      <c r="P31" s="193"/>
      <c r="Q31" s="193"/>
    </row>
    <row r="32" spans="1:25" ht="14.25" customHeight="1" x14ac:dyDescent="0.3">
      <c r="A32" s="207" t="s">
        <v>2</v>
      </c>
      <c r="B32" s="643" t="str">
        <f>Portada!D9</f>
        <v>ing. Luis Carlos Tiria</v>
      </c>
      <c r="C32" s="644"/>
      <c r="D32" s="644"/>
      <c r="E32" s="644"/>
      <c r="F32" s="644"/>
      <c r="G32" s="644"/>
      <c r="H32" s="644"/>
      <c r="I32" s="193"/>
      <c r="J32" s="193"/>
      <c r="K32" s="193"/>
      <c r="L32" s="193"/>
      <c r="M32" s="193"/>
      <c r="N32" s="193"/>
      <c r="O32" s="193"/>
      <c r="P32" s="193"/>
      <c r="Q32" s="193"/>
    </row>
    <row r="33" spans="1:17" ht="14.25" customHeight="1" x14ac:dyDescent="0.3">
      <c r="A33" s="207" t="s">
        <v>3</v>
      </c>
      <c r="B33" s="643" t="str">
        <f>Portada!D10</f>
        <v>ing.Luis Carlos Tiria</v>
      </c>
      <c r="C33" s="644"/>
      <c r="D33" s="644"/>
      <c r="E33" s="644"/>
      <c r="F33" s="644"/>
      <c r="G33" s="644"/>
      <c r="H33" s="644"/>
      <c r="I33" s="193"/>
      <c r="J33" s="193"/>
      <c r="K33" s="193"/>
      <c r="L33" s="193"/>
      <c r="M33" s="193"/>
      <c r="N33" s="193"/>
      <c r="O33" s="193"/>
      <c r="P33" s="193"/>
      <c r="Q33" s="193"/>
    </row>
    <row r="34" spans="1:17" ht="14.25" customHeight="1" x14ac:dyDescent="0.3">
      <c r="A34" s="207" t="s">
        <v>4</v>
      </c>
      <c r="B34" s="645">
        <f>Portada!D11</f>
        <v>45092</v>
      </c>
      <c r="C34" s="645"/>
      <c r="D34" s="645"/>
      <c r="E34" s="645"/>
      <c r="F34" s="645"/>
      <c r="G34" s="645"/>
      <c r="H34" s="645"/>
      <c r="I34" s="193"/>
      <c r="J34" s="193"/>
      <c r="K34" s="193"/>
      <c r="L34" s="193"/>
      <c r="M34" s="193"/>
      <c r="N34" s="193"/>
      <c r="O34" s="193"/>
      <c r="P34" s="193"/>
      <c r="Q34" s="193"/>
    </row>
    <row r="35" spans="1:17" ht="14.25" customHeight="1" x14ac:dyDescent="0.3">
      <c r="H35" s="113"/>
      <c r="I35" s="193"/>
      <c r="J35" s="193"/>
      <c r="K35" s="193"/>
      <c r="L35" s="193"/>
      <c r="M35" s="193"/>
      <c r="N35" s="193"/>
      <c r="O35" s="193"/>
      <c r="P35" s="193"/>
      <c r="Q35" s="193"/>
    </row>
    <row r="36" spans="1:17" ht="14.25" customHeight="1" x14ac:dyDescent="0.3">
      <c r="H36" s="113"/>
      <c r="I36" s="193"/>
      <c r="J36" s="193"/>
      <c r="K36" s="193"/>
      <c r="L36" s="193"/>
      <c r="M36" s="193"/>
      <c r="N36" s="193"/>
      <c r="O36" s="193"/>
      <c r="P36" s="193"/>
      <c r="Q36" s="193"/>
    </row>
    <row r="37" spans="1:17" ht="14.25" customHeight="1" x14ac:dyDescent="0.3">
      <c r="H37" s="113"/>
      <c r="I37" s="193"/>
      <c r="J37" s="193"/>
      <c r="K37" s="193"/>
      <c r="L37" s="193"/>
      <c r="M37" s="193"/>
      <c r="N37" s="193"/>
      <c r="O37" s="193"/>
      <c r="P37" s="193"/>
      <c r="Q37" s="193"/>
    </row>
    <row r="38" spans="1:17" ht="14.25" customHeight="1" x14ac:dyDescent="0.3">
      <c r="H38" s="113"/>
      <c r="I38" s="193"/>
      <c r="J38" s="193"/>
      <c r="K38" s="193"/>
      <c r="L38" s="193"/>
      <c r="M38" s="193"/>
      <c r="N38" s="193"/>
      <c r="O38" s="193"/>
      <c r="P38" s="193"/>
      <c r="Q38" s="193"/>
    </row>
    <row r="39" spans="1:17" ht="14.25" customHeight="1" x14ac:dyDescent="0.3">
      <c r="K39" s="31"/>
    </row>
    <row r="40" spans="1:17" ht="14.25" customHeight="1" x14ac:dyDescent="0.3">
      <c r="K40" s="31"/>
    </row>
    <row r="41" spans="1:17" ht="14.25" customHeight="1" x14ac:dyDescent="0.3">
      <c r="K41" s="31"/>
    </row>
    <row r="42" spans="1:17" ht="14.25" customHeight="1" x14ac:dyDescent="0.3">
      <c r="K42" s="31"/>
    </row>
    <row r="43" spans="1:17" ht="14.25" customHeight="1" x14ac:dyDescent="0.3">
      <c r="K43" s="31"/>
    </row>
    <row r="44" spans="1:17" ht="14.25" customHeight="1" x14ac:dyDescent="0.3">
      <c r="K44" s="31"/>
    </row>
    <row r="45" spans="1:17" ht="14.25" customHeight="1" x14ac:dyDescent="0.3">
      <c r="K45" s="31"/>
    </row>
    <row r="46" spans="1:17" ht="14.25" customHeight="1" x14ac:dyDescent="0.3">
      <c r="K46" s="31"/>
    </row>
    <row r="47" spans="1:17" ht="14.25" customHeight="1" x14ac:dyDescent="0.3">
      <c r="K47" s="31"/>
    </row>
    <row r="48" spans="1:17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5.75" customHeight="1" x14ac:dyDescent="0.25"/>
    <row r="232" spans="11:11" ht="15.75" customHeight="1" x14ac:dyDescent="0.25"/>
    <row r="233" spans="11:11" ht="15.75" customHeight="1" x14ac:dyDescent="0.25"/>
    <row r="234" spans="11:11" ht="15.75" customHeight="1" x14ac:dyDescent="0.25"/>
    <row r="235" spans="11:11" ht="15.75" customHeight="1" x14ac:dyDescent="0.25"/>
    <row r="236" spans="11:11" ht="15.75" customHeight="1" x14ac:dyDescent="0.25"/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36">
    <mergeCell ref="A1:H1"/>
    <mergeCell ref="B2:F2"/>
    <mergeCell ref="G2:H3"/>
    <mergeCell ref="B3:F3"/>
    <mergeCell ref="G4:H4"/>
    <mergeCell ref="B4:F4"/>
    <mergeCell ref="B5:F5"/>
    <mergeCell ref="G5:H5"/>
    <mergeCell ref="A6:H6"/>
    <mergeCell ref="A12:D12"/>
    <mergeCell ref="A13:G13"/>
    <mergeCell ref="A14:H14"/>
    <mergeCell ref="A15:D15"/>
    <mergeCell ref="A7:D7"/>
    <mergeCell ref="A8:D8"/>
    <mergeCell ref="A9:D9"/>
    <mergeCell ref="A10:D10"/>
    <mergeCell ref="A11:D11"/>
    <mergeCell ref="A20:G20"/>
    <mergeCell ref="A21:H21"/>
    <mergeCell ref="A16:D16"/>
    <mergeCell ref="A17:D17"/>
    <mergeCell ref="A18:D18"/>
    <mergeCell ref="A19:D19"/>
    <mergeCell ref="B31:H31"/>
    <mergeCell ref="B32:H32"/>
    <mergeCell ref="B33:H33"/>
    <mergeCell ref="B34:H34"/>
    <mergeCell ref="A22:D22"/>
    <mergeCell ref="A23:D23"/>
    <mergeCell ref="A24:D24"/>
    <mergeCell ref="A25:D25"/>
    <mergeCell ref="A26:D26"/>
    <mergeCell ref="A27:G27"/>
    <mergeCell ref="A29:G29"/>
    <mergeCell ref="A28:G28"/>
  </mergeCells>
  <hyperlinks>
    <hyperlink ref="G2:H3" location="Presupuesto!A1" display="Click aquí para volver a PRESUPUESTO" xr:uid="{B25F5DB2-FAD0-4B6A-A218-E192F75DFA82}"/>
  </hyperlinks>
  <pageMargins left="0.7" right="0.7" top="0.75" bottom="0.75" header="0" footer="0"/>
  <pageSetup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FF00"/>
    <pageSetUpPr fitToPage="1"/>
  </sheetPr>
  <dimension ref="A1:Z1002"/>
  <sheetViews>
    <sheetView showGridLines="0" zoomScale="85" zoomScaleNormal="85" workbookViewId="0">
      <selection sqref="A1:H1"/>
    </sheetView>
  </sheetViews>
  <sheetFormatPr baseColWidth="10" defaultColWidth="12.59765625" defaultRowHeight="15" customHeight="1" x14ac:dyDescent="0.25"/>
  <cols>
    <col min="1" max="3" width="10" customWidth="1"/>
    <col min="4" max="4" width="14.69921875" customWidth="1"/>
    <col min="5" max="5" width="11.09765625" customWidth="1"/>
    <col min="6" max="6" width="11.69921875" customWidth="1"/>
    <col min="7" max="7" width="12.3984375" customWidth="1"/>
    <col min="8" max="8" width="13" customWidth="1"/>
    <col min="9" max="10" width="11.3984375" customWidth="1"/>
    <col min="11" max="11" width="12.69921875" customWidth="1"/>
    <col min="12" max="12" width="10.5" customWidth="1"/>
    <col min="13" max="26" width="10" customWidth="1"/>
  </cols>
  <sheetData>
    <row r="1" spans="1:26" ht="15" customHeight="1" thickBot="1" x14ac:dyDescent="0.35">
      <c r="A1" s="707" t="str">
        <f>'1.1'!A1</f>
        <v>PRESUPUESTO PARA EL MANTENIMIENTO VIAL EN LA RUTA DE LA VEREDA LA ARGENTINA</v>
      </c>
      <c r="B1" s="708"/>
      <c r="C1" s="708"/>
      <c r="D1" s="708"/>
      <c r="E1" s="708"/>
      <c r="F1" s="708"/>
      <c r="G1" s="708"/>
      <c r="H1" s="709"/>
      <c r="K1" s="31"/>
    </row>
    <row r="2" spans="1:26" ht="14.25" customHeight="1" x14ac:dyDescent="0.3">
      <c r="A2" s="194" t="s">
        <v>51</v>
      </c>
      <c r="B2" s="678" t="s">
        <v>52</v>
      </c>
      <c r="C2" s="647"/>
      <c r="D2" s="647"/>
      <c r="E2" s="647"/>
      <c r="F2" s="647"/>
      <c r="G2" s="679" t="s">
        <v>30</v>
      </c>
      <c r="H2" s="680"/>
      <c r="K2" s="31"/>
    </row>
    <row r="3" spans="1:26" ht="15.75" customHeight="1" thickBot="1" x14ac:dyDescent="0.35">
      <c r="A3" s="195">
        <f>Presupuesto!$B$6</f>
        <v>1</v>
      </c>
      <c r="B3" s="683" t="str">
        <f>Presupuesto!$C$6</f>
        <v>PRELIMINARES</v>
      </c>
      <c r="C3" s="652"/>
      <c r="D3" s="652"/>
      <c r="E3" s="652"/>
      <c r="F3" s="652"/>
      <c r="G3" s="681"/>
      <c r="H3" s="682"/>
      <c r="K3" s="31"/>
    </row>
    <row r="4" spans="1:26" ht="14.25" customHeight="1" x14ac:dyDescent="0.3">
      <c r="A4" s="196" t="s">
        <v>8</v>
      </c>
      <c r="B4" s="685" t="s">
        <v>9</v>
      </c>
      <c r="C4" s="560"/>
      <c r="D4" s="560"/>
      <c r="E4" s="560"/>
      <c r="F4" s="561"/>
      <c r="G4" s="678" t="s">
        <v>11</v>
      </c>
      <c r="H4" s="684"/>
      <c r="K4" s="31"/>
    </row>
    <row r="5" spans="1:26" ht="14.25" customHeight="1" thickBot="1" x14ac:dyDescent="0.35">
      <c r="A5" s="260">
        <f>Presupuesto!B8</f>
        <v>1.2</v>
      </c>
      <c r="B5" s="673" t="str">
        <f>Presupuesto!C8</f>
        <v>Recolección y retiro de basuras y desechos</v>
      </c>
      <c r="C5" s="652"/>
      <c r="D5" s="652"/>
      <c r="E5" s="652"/>
      <c r="F5" s="653"/>
      <c r="G5" s="673" t="str">
        <f>Presupuesto!D8</f>
        <v>M3/KM</v>
      </c>
      <c r="H5" s="674"/>
      <c r="K5" s="31"/>
    </row>
    <row r="6" spans="1:26" ht="14.25" customHeight="1" x14ac:dyDescent="0.3">
      <c r="A6" s="694" t="s">
        <v>53</v>
      </c>
      <c r="B6" s="695"/>
      <c r="C6" s="695"/>
      <c r="D6" s="695"/>
      <c r="E6" s="695"/>
      <c r="F6" s="695"/>
      <c r="G6" s="695"/>
      <c r="H6" s="696"/>
      <c r="K6" s="41"/>
    </row>
    <row r="7" spans="1:26" ht="14.25" customHeight="1" x14ac:dyDescent="0.3">
      <c r="A7" s="704" t="s">
        <v>54</v>
      </c>
      <c r="B7" s="705"/>
      <c r="C7" s="705"/>
      <c r="D7" s="706"/>
      <c r="E7" s="216" t="s">
        <v>55</v>
      </c>
      <c r="F7" s="216" t="s">
        <v>56</v>
      </c>
      <c r="G7" s="216" t="s">
        <v>57</v>
      </c>
      <c r="H7" s="261" t="s">
        <v>58</v>
      </c>
      <c r="J7" s="210"/>
      <c r="K7" s="31"/>
    </row>
    <row r="8" spans="1:26" ht="14.25" customHeight="1" x14ac:dyDescent="0.3">
      <c r="A8" s="703"/>
      <c r="B8" s="670"/>
      <c r="C8" s="670"/>
      <c r="D8" s="671"/>
      <c r="E8" s="214"/>
      <c r="F8" s="215"/>
      <c r="G8" s="214"/>
      <c r="H8" s="262"/>
      <c r="K8" s="31"/>
    </row>
    <row r="9" spans="1:26" ht="14.25" customHeight="1" x14ac:dyDescent="0.3">
      <c r="A9" s="649"/>
      <c r="B9" s="560"/>
      <c r="C9" s="560"/>
      <c r="D9" s="561"/>
      <c r="E9" s="6"/>
      <c r="F9" s="59"/>
      <c r="G9" s="6"/>
      <c r="H9" s="262"/>
      <c r="K9" s="31"/>
    </row>
    <row r="10" spans="1:26" ht="14.25" customHeight="1" x14ac:dyDescent="0.3">
      <c r="A10" s="700"/>
      <c r="B10" s="666"/>
      <c r="C10" s="666"/>
      <c r="D10" s="667"/>
      <c r="E10" s="6"/>
      <c r="F10" s="59"/>
      <c r="G10" s="6"/>
      <c r="H10" s="262"/>
      <c r="K10" s="31"/>
    </row>
    <row r="11" spans="1:26" ht="14.25" customHeight="1" x14ac:dyDescent="0.3">
      <c r="A11" s="701"/>
      <c r="B11" s="702"/>
      <c r="C11" s="702"/>
      <c r="D11" s="702"/>
      <c r="E11" s="112"/>
      <c r="F11" s="59"/>
      <c r="G11" s="6"/>
      <c r="H11" s="262"/>
      <c r="I11" s="2"/>
      <c r="K11" s="31"/>
    </row>
    <row r="12" spans="1:26" ht="14.25" customHeight="1" x14ac:dyDescent="0.3">
      <c r="A12" s="703"/>
      <c r="B12" s="670"/>
      <c r="C12" s="670"/>
      <c r="D12" s="671"/>
      <c r="E12" s="6"/>
      <c r="F12" s="59"/>
      <c r="G12" s="6"/>
      <c r="H12" s="262"/>
      <c r="K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4.25" customHeight="1" x14ac:dyDescent="0.3">
      <c r="A13" s="664"/>
      <c r="B13" s="560"/>
      <c r="C13" s="560"/>
      <c r="D13" s="561"/>
      <c r="E13" s="4"/>
      <c r="F13" s="61"/>
      <c r="G13" s="4"/>
      <c r="H13" s="199"/>
      <c r="K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x14ac:dyDescent="0.3">
      <c r="A14" s="697" t="s">
        <v>60</v>
      </c>
      <c r="B14" s="560"/>
      <c r="C14" s="560"/>
      <c r="D14" s="560"/>
      <c r="E14" s="560"/>
      <c r="F14" s="560"/>
      <c r="G14" s="561"/>
      <c r="H14" s="199">
        <f>ROUND(SUM(H8:H13),0)</f>
        <v>0</v>
      </c>
      <c r="K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thickBot="1" x14ac:dyDescent="0.35">
      <c r="A15" s="698" t="s">
        <v>61</v>
      </c>
      <c r="B15" s="699"/>
      <c r="C15" s="699"/>
      <c r="D15" s="699"/>
      <c r="E15" s="699"/>
      <c r="F15" s="699"/>
      <c r="G15" s="699"/>
      <c r="H15" s="551"/>
      <c r="K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669" t="s">
        <v>54</v>
      </c>
      <c r="B16" s="670"/>
      <c r="C16" s="670"/>
      <c r="D16" s="671"/>
      <c r="E16" s="42" t="s">
        <v>55</v>
      </c>
      <c r="F16" s="42" t="s">
        <v>62</v>
      </c>
      <c r="G16" s="43" t="s">
        <v>66</v>
      </c>
      <c r="H16" s="201" t="s">
        <v>58</v>
      </c>
      <c r="K16" s="31"/>
      <c r="M16" s="4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4.25" customHeight="1" x14ac:dyDescent="0.3">
      <c r="A17" s="649"/>
      <c r="B17" s="560"/>
      <c r="C17" s="560"/>
      <c r="D17" s="561"/>
      <c r="E17" s="6"/>
      <c r="F17" s="59"/>
      <c r="G17" s="294"/>
      <c r="H17" s="199"/>
      <c r="I17" s="2"/>
      <c r="J17" s="41"/>
      <c r="K17" s="41"/>
      <c r="M17" s="4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4.25" customHeight="1" x14ac:dyDescent="0.3">
      <c r="A18" s="649"/>
      <c r="B18" s="560"/>
      <c r="C18" s="560"/>
      <c r="D18" s="561"/>
      <c r="E18" s="6"/>
      <c r="F18" s="59"/>
      <c r="G18" s="6"/>
      <c r="H18" s="199"/>
      <c r="I18" s="2"/>
      <c r="J18" s="41"/>
      <c r="K18" s="4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4.25" customHeight="1" x14ac:dyDescent="0.3">
      <c r="A19" s="649"/>
      <c r="B19" s="560"/>
      <c r="C19" s="560"/>
      <c r="D19" s="561"/>
      <c r="E19" s="6"/>
      <c r="F19" s="59"/>
      <c r="G19" s="6"/>
      <c r="H19" s="199"/>
      <c r="K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4.25" customHeight="1" thickBot="1" x14ac:dyDescent="0.35">
      <c r="A20" s="665"/>
      <c r="B20" s="666"/>
      <c r="C20" s="666"/>
      <c r="D20" s="667"/>
      <c r="E20" s="39"/>
      <c r="F20" s="40"/>
      <c r="G20" s="39"/>
      <c r="H20" s="199"/>
      <c r="K20" s="4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4.25" customHeight="1" thickBot="1" x14ac:dyDescent="0.35">
      <c r="A21" s="660" t="s">
        <v>63</v>
      </c>
      <c r="B21" s="533"/>
      <c r="C21" s="533"/>
      <c r="D21" s="533"/>
      <c r="E21" s="533"/>
      <c r="F21" s="533"/>
      <c r="G21" s="661"/>
      <c r="H21" s="202">
        <f>ROUNDUP(SUM(H17:H20),0)</f>
        <v>0</v>
      </c>
      <c r="K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4.25" customHeight="1" thickBot="1" x14ac:dyDescent="0.35">
      <c r="A22" s="694" t="s">
        <v>64</v>
      </c>
      <c r="B22" s="695"/>
      <c r="C22" s="695"/>
      <c r="D22" s="695"/>
      <c r="E22" s="695"/>
      <c r="F22" s="695"/>
      <c r="G22" s="695"/>
      <c r="H22" s="696"/>
      <c r="K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646" t="s">
        <v>65</v>
      </c>
      <c r="B23" s="647"/>
      <c r="C23" s="647"/>
      <c r="D23" s="648"/>
      <c r="E23" s="50" t="s">
        <v>114</v>
      </c>
      <c r="F23" s="49" t="s">
        <v>66</v>
      </c>
      <c r="G23" s="49" t="s">
        <v>67</v>
      </c>
      <c r="H23" s="203" t="s">
        <v>58</v>
      </c>
      <c r="J23" s="31"/>
      <c r="K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5.75" customHeight="1" x14ac:dyDescent="0.3">
      <c r="A24" s="649" t="s">
        <v>113</v>
      </c>
      <c r="B24" s="560"/>
      <c r="C24" s="560"/>
      <c r="D24" s="561"/>
      <c r="E24" s="71" t="s">
        <v>112</v>
      </c>
      <c r="F24" s="71">
        <v>1.5</v>
      </c>
      <c r="G24" s="80">
        <v>66506.666666666672</v>
      </c>
      <c r="H24" s="263">
        <f>F24*(G24)</f>
        <v>99760</v>
      </c>
      <c r="I24" s="4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4.25" customHeight="1" x14ac:dyDescent="0.3">
      <c r="A25" s="649"/>
      <c r="B25" s="560"/>
      <c r="C25" s="560"/>
      <c r="D25" s="561"/>
      <c r="E25" s="6"/>
      <c r="F25" s="6"/>
      <c r="G25" s="80"/>
      <c r="H25" s="263"/>
      <c r="I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4.25" customHeight="1" x14ac:dyDescent="0.3">
      <c r="A26" s="650"/>
      <c r="B26" s="560"/>
      <c r="C26" s="560"/>
      <c r="D26" s="561"/>
      <c r="E26" s="4"/>
      <c r="F26" s="4"/>
      <c r="G26" s="65"/>
      <c r="H26" s="19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4.25" customHeight="1" thickBot="1" x14ac:dyDescent="0.35">
      <c r="A27" s="651"/>
      <c r="B27" s="652"/>
      <c r="C27" s="652"/>
      <c r="D27" s="653"/>
      <c r="E27" s="39"/>
      <c r="F27" s="66"/>
      <c r="G27" s="67"/>
      <c r="H27" s="204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4.25" customHeight="1" thickBot="1" x14ac:dyDescent="0.35">
      <c r="A28" s="654" t="s">
        <v>68</v>
      </c>
      <c r="B28" s="655"/>
      <c r="C28" s="655"/>
      <c r="D28" s="655"/>
      <c r="E28" s="655"/>
      <c r="F28" s="655"/>
      <c r="G28" s="656"/>
      <c r="H28" s="205">
        <f>ROUNDUP(SUM(H24:H27),0)</f>
        <v>99760</v>
      </c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4.25" customHeight="1" thickBot="1" x14ac:dyDescent="0.35">
      <c r="A29" s="688" t="s">
        <v>118</v>
      </c>
      <c r="B29" s="589"/>
      <c r="C29" s="589"/>
      <c r="D29" s="589"/>
      <c r="E29" s="589"/>
      <c r="F29" s="589"/>
      <c r="G29" s="589"/>
      <c r="H29" s="593"/>
      <c r="J29" s="296"/>
      <c r="K29" s="270"/>
      <c r="L29" s="270"/>
      <c r="M29" s="270"/>
      <c r="N29" s="296"/>
      <c r="O29" s="295"/>
      <c r="P29" s="296"/>
      <c r="Q29" s="295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4.25" customHeight="1" x14ac:dyDescent="0.3">
      <c r="A30" s="669" t="s">
        <v>54</v>
      </c>
      <c r="B30" s="670"/>
      <c r="C30" s="670"/>
      <c r="D30" s="671"/>
      <c r="E30" s="37" t="s">
        <v>55</v>
      </c>
      <c r="F30" s="37" t="s">
        <v>66</v>
      </c>
      <c r="G30" s="297" t="s">
        <v>119</v>
      </c>
      <c r="H30" s="298" t="s">
        <v>58</v>
      </c>
      <c r="J30" s="296"/>
      <c r="K30" s="270"/>
      <c r="L30" s="270"/>
      <c r="M30" s="270"/>
      <c r="N30" s="296"/>
      <c r="O30" s="295"/>
      <c r="P30" s="296"/>
      <c r="Q30" s="295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4.25" customHeight="1" x14ac:dyDescent="0.3">
      <c r="A31" s="649" t="s">
        <v>120</v>
      </c>
      <c r="B31" s="560"/>
      <c r="C31" s="560"/>
      <c r="D31" s="561"/>
      <c r="E31" s="71" t="s">
        <v>121</v>
      </c>
      <c r="F31" s="80">
        <v>1</v>
      </c>
      <c r="G31" s="299">
        <v>1435</v>
      </c>
      <c r="H31" s="300">
        <f>G31*F31</f>
        <v>1435</v>
      </c>
      <c r="J31" s="296"/>
      <c r="K31" s="270"/>
      <c r="L31" s="270"/>
      <c r="M31" s="270"/>
      <c r="N31" s="296"/>
      <c r="O31" s="295"/>
      <c r="P31" s="296"/>
      <c r="Q31" s="295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4.25" customHeight="1" x14ac:dyDescent="0.3">
      <c r="A32" s="649"/>
      <c r="B32" s="560"/>
      <c r="C32" s="560"/>
      <c r="D32" s="561"/>
      <c r="E32" s="6"/>
      <c r="F32" s="80"/>
      <c r="G32" s="6"/>
      <c r="H32" s="300"/>
      <c r="J32" s="296"/>
      <c r="K32" s="270"/>
      <c r="L32" s="270"/>
      <c r="M32" s="270"/>
      <c r="N32" s="296"/>
      <c r="O32" s="295"/>
      <c r="P32" s="296"/>
      <c r="Q32" s="295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4.25" customHeight="1" thickBot="1" x14ac:dyDescent="0.35">
      <c r="A33" s="650"/>
      <c r="B33" s="560"/>
      <c r="C33" s="560"/>
      <c r="D33" s="561"/>
      <c r="E33" s="4"/>
      <c r="F33" s="65"/>
      <c r="G33" s="4"/>
      <c r="H33" s="301"/>
      <c r="J33" s="296"/>
      <c r="K33" s="270"/>
      <c r="L33" s="270"/>
      <c r="M33" s="270"/>
      <c r="N33" s="296"/>
      <c r="O33" s="295"/>
      <c r="P33" s="296"/>
      <c r="Q33" s="295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4.25" customHeight="1" thickBot="1" x14ac:dyDescent="0.35">
      <c r="A34" s="654" t="s">
        <v>122</v>
      </c>
      <c r="B34" s="655"/>
      <c r="C34" s="655"/>
      <c r="D34" s="655"/>
      <c r="E34" s="655"/>
      <c r="F34" s="655"/>
      <c r="G34" s="656"/>
      <c r="H34" s="205">
        <f>ROUNDUP(SUM(H31:H33),0)</f>
        <v>1435</v>
      </c>
      <c r="J34" s="296"/>
      <c r="K34" s="270"/>
      <c r="L34" s="270"/>
      <c r="M34" s="270"/>
      <c r="N34" s="296"/>
      <c r="O34" s="295"/>
      <c r="P34" s="296"/>
      <c r="Q34" s="295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4.25" customHeight="1" thickBot="1" x14ac:dyDescent="0.35">
      <c r="A35" s="658" t="s">
        <v>116</v>
      </c>
      <c r="B35" s="658"/>
      <c r="C35" s="658"/>
      <c r="D35" s="658"/>
      <c r="E35" s="658"/>
      <c r="F35" s="658"/>
      <c r="G35" s="687"/>
      <c r="H35" s="293">
        <v>1</v>
      </c>
      <c r="J35" s="686"/>
      <c r="K35" s="686"/>
      <c r="L35" s="686"/>
      <c r="M35" s="686"/>
      <c r="N35" s="296"/>
      <c r="O35" s="295"/>
      <c r="P35" s="296"/>
      <c r="Q35" s="295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4.25" customHeight="1" thickBot="1" x14ac:dyDescent="0.35">
      <c r="A36" s="657" t="s">
        <v>69</v>
      </c>
      <c r="B36" s="692"/>
      <c r="C36" s="692"/>
      <c r="D36" s="692"/>
      <c r="E36" s="692"/>
      <c r="F36" s="692"/>
      <c r="G36" s="693"/>
      <c r="H36" s="69">
        <f>+H28+H14+H21+H34</f>
        <v>101195</v>
      </c>
      <c r="J36" s="31"/>
      <c r="K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4.25" customHeight="1" x14ac:dyDescent="0.3">
      <c r="J37" s="31"/>
      <c r="K37" s="41"/>
      <c r="L37" s="2"/>
      <c r="M37" s="83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4.25" customHeight="1" x14ac:dyDescent="0.3">
      <c r="A38" s="207" t="str">
        <f>'1.1'!A31</f>
        <v>ELABORO:</v>
      </c>
      <c r="B38" s="689" t="str">
        <f>'1.1'!B31</f>
        <v>Johan Sebastian Alvarez, Sergio Alberto Garcia</v>
      </c>
      <c r="C38" s="690"/>
      <c r="D38" s="690"/>
      <c r="E38" s="690"/>
      <c r="F38" s="690"/>
      <c r="G38" s="690"/>
      <c r="H38" s="691"/>
      <c r="K38" s="31"/>
    </row>
    <row r="39" spans="1:26" ht="14.25" customHeight="1" x14ac:dyDescent="0.3">
      <c r="A39" s="207" t="str">
        <f>'1.1'!A32</f>
        <v>REVISÓ:</v>
      </c>
      <c r="B39" s="643" t="str">
        <f>'1.1'!B32</f>
        <v>ing. Luis Carlos Tiria</v>
      </c>
      <c r="C39" s="644"/>
      <c r="D39" s="644"/>
      <c r="E39" s="644"/>
      <c r="F39" s="644"/>
      <c r="G39" s="644"/>
      <c r="H39" s="644"/>
      <c r="K39" s="31"/>
    </row>
    <row r="40" spans="1:26" ht="14.25" customHeight="1" x14ac:dyDescent="0.3">
      <c r="A40" s="207" t="str">
        <f>'1.1'!A33</f>
        <v>APROBÓ</v>
      </c>
      <c r="B40" s="643" t="str">
        <f>'1.1'!B33</f>
        <v>ing.Luis Carlos Tiria</v>
      </c>
      <c r="C40" s="644"/>
      <c r="D40" s="644"/>
      <c r="E40" s="644"/>
      <c r="F40" s="644"/>
      <c r="G40" s="644"/>
      <c r="H40" s="644"/>
      <c r="K40" s="31"/>
    </row>
    <row r="41" spans="1:26" ht="14.25" customHeight="1" x14ac:dyDescent="0.3">
      <c r="A41" s="207" t="str">
        <f>'1.1'!A34</f>
        <v>FECHA:</v>
      </c>
      <c r="B41" s="645">
        <f>'1.1'!B34</f>
        <v>45092</v>
      </c>
      <c r="C41" s="645"/>
      <c r="D41" s="645"/>
      <c r="E41" s="645"/>
      <c r="F41" s="645"/>
      <c r="G41" s="645"/>
      <c r="H41" s="645"/>
      <c r="K41" s="31"/>
    </row>
    <row r="42" spans="1:26" ht="14.25" customHeight="1" x14ac:dyDescent="0.3">
      <c r="K42" s="31"/>
    </row>
    <row r="43" spans="1:26" ht="14.25" customHeight="1" x14ac:dyDescent="0.3">
      <c r="K43" s="31"/>
    </row>
    <row r="44" spans="1:26" ht="14.25" customHeight="1" x14ac:dyDescent="0.3">
      <c r="K44" s="31"/>
    </row>
    <row r="45" spans="1:26" ht="14.25" customHeight="1" x14ac:dyDescent="0.3">
      <c r="K45" s="31"/>
    </row>
    <row r="46" spans="1:26" ht="14.25" customHeight="1" x14ac:dyDescent="0.3">
      <c r="K46" s="31"/>
    </row>
    <row r="47" spans="1:26" ht="14.25" customHeight="1" x14ac:dyDescent="0.3">
      <c r="K47" s="31"/>
    </row>
    <row r="48" spans="1:26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4.25" customHeight="1" x14ac:dyDescent="0.3">
      <c r="K231" s="31"/>
    </row>
    <row r="232" spans="11:11" ht="14.25" customHeight="1" x14ac:dyDescent="0.3">
      <c r="K232" s="31"/>
    </row>
    <row r="233" spans="11:11" ht="14.25" customHeight="1" x14ac:dyDescent="0.3">
      <c r="K233" s="31"/>
    </row>
    <row r="234" spans="11:11" ht="14.25" customHeight="1" x14ac:dyDescent="0.3">
      <c r="K234" s="31"/>
    </row>
    <row r="235" spans="11:11" ht="14.25" customHeight="1" x14ac:dyDescent="0.3">
      <c r="K235" s="31"/>
    </row>
    <row r="236" spans="11:11" ht="14.25" customHeight="1" x14ac:dyDescent="0.3">
      <c r="K236" s="31"/>
    </row>
    <row r="237" spans="11:11" ht="14.25" customHeight="1" x14ac:dyDescent="0.3">
      <c r="K237" s="31"/>
    </row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44">
    <mergeCell ref="A1:H1"/>
    <mergeCell ref="B2:F2"/>
    <mergeCell ref="G2:H3"/>
    <mergeCell ref="B3:F3"/>
    <mergeCell ref="B4:F4"/>
    <mergeCell ref="G4:H4"/>
    <mergeCell ref="B5:F5"/>
    <mergeCell ref="G5:H5"/>
    <mergeCell ref="A6:H6"/>
    <mergeCell ref="A7:D7"/>
    <mergeCell ref="A8:D8"/>
    <mergeCell ref="A13:D13"/>
    <mergeCell ref="A14:G14"/>
    <mergeCell ref="A15:H15"/>
    <mergeCell ref="A9:D9"/>
    <mergeCell ref="A10:D10"/>
    <mergeCell ref="A11:D11"/>
    <mergeCell ref="A12:D12"/>
    <mergeCell ref="A16:D16"/>
    <mergeCell ref="A17:D17"/>
    <mergeCell ref="A18:D18"/>
    <mergeCell ref="A19:D19"/>
    <mergeCell ref="A27:D27"/>
    <mergeCell ref="A28:G28"/>
    <mergeCell ref="A20:D20"/>
    <mergeCell ref="A21:G21"/>
    <mergeCell ref="A22:H22"/>
    <mergeCell ref="A23:D23"/>
    <mergeCell ref="A24:D24"/>
    <mergeCell ref="A25:D25"/>
    <mergeCell ref="A26:D26"/>
    <mergeCell ref="B38:H38"/>
    <mergeCell ref="B39:H39"/>
    <mergeCell ref="B40:H40"/>
    <mergeCell ref="B41:H41"/>
    <mergeCell ref="A36:G36"/>
    <mergeCell ref="J35:M35"/>
    <mergeCell ref="A34:G34"/>
    <mergeCell ref="A35:G35"/>
    <mergeCell ref="A29:H29"/>
    <mergeCell ref="A30:D30"/>
    <mergeCell ref="A31:D31"/>
    <mergeCell ref="A32:D32"/>
    <mergeCell ref="A33:D33"/>
  </mergeCells>
  <phoneticPr fontId="37" type="noConversion"/>
  <hyperlinks>
    <hyperlink ref="G2:H3" location="Presupuesto!A1" display="Click aquí para volver a PRESUPUESTO" xr:uid="{704D70F7-398E-45E4-A653-82C8AA7D492D}"/>
  </hyperlinks>
  <pageMargins left="0.7" right="0.7" top="0.75" bottom="0.75" header="0" footer="0"/>
  <pageSetup fitToHeight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E29F17F-2CD8-49B2-B707-4A86C3BBEAF0}">
          <x14:formula1>
            <xm:f>'Analisis de cuadrillas'!$C$7:$C$8</xm:f>
          </x14:formula1>
          <xm:sqref>A24:D24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FF00"/>
    <outlinePr summaryBelow="0" summaryRight="0"/>
  </sheetPr>
  <dimension ref="A1:Z1001"/>
  <sheetViews>
    <sheetView showGridLines="0" zoomScale="80" zoomScaleNormal="80" workbookViewId="0">
      <selection sqref="A1:H1"/>
    </sheetView>
  </sheetViews>
  <sheetFormatPr baseColWidth="10" defaultColWidth="12.59765625" defaultRowHeight="15" customHeight="1" x14ac:dyDescent="0.25"/>
  <cols>
    <col min="1" max="3" width="10" customWidth="1"/>
    <col min="4" max="5" width="11.09765625" customWidth="1"/>
    <col min="6" max="6" width="11.69921875" customWidth="1"/>
    <col min="7" max="7" width="12.3984375" customWidth="1"/>
    <col min="8" max="8" width="16.5" customWidth="1"/>
    <col min="9" max="10" width="11.3984375" customWidth="1"/>
    <col min="11" max="11" width="12.69921875" customWidth="1"/>
    <col min="12" max="12" width="10.5" customWidth="1"/>
    <col min="13" max="26" width="10" customWidth="1"/>
  </cols>
  <sheetData>
    <row r="1" spans="1:26" ht="15" customHeight="1" thickBot="1" x14ac:dyDescent="0.35">
      <c r="A1" s="721" t="str">
        <f>'1.1'!A1</f>
        <v>PRESUPUESTO PARA EL MANTENIMIENTO VIAL EN LA RUTA DE LA VEREDA LA ARGENTINA</v>
      </c>
      <c r="B1" s="589"/>
      <c r="C1" s="589"/>
      <c r="D1" s="589"/>
      <c r="E1" s="589"/>
      <c r="F1" s="589"/>
      <c r="G1" s="589"/>
      <c r="H1" s="593"/>
      <c r="K1" s="31"/>
    </row>
    <row r="2" spans="1:26" ht="14.25" customHeight="1" x14ac:dyDescent="0.3">
      <c r="A2" s="192" t="s">
        <v>51</v>
      </c>
      <c r="B2" s="722" t="s">
        <v>52</v>
      </c>
      <c r="C2" s="670"/>
      <c r="D2" s="670"/>
      <c r="E2" s="670"/>
      <c r="F2" s="670"/>
      <c r="G2" s="723" t="s">
        <v>30</v>
      </c>
      <c r="H2" s="724"/>
      <c r="K2" s="31"/>
    </row>
    <row r="3" spans="1:26" ht="15.75" customHeight="1" thickBot="1" x14ac:dyDescent="0.35">
      <c r="A3" s="34">
        <f>Presupuesto!$B$6</f>
        <v>1</v>
      </c>
      <c r="B3" s="683" t="str">
        <f>Presupuesto!$C$6</f>
        <v>PRELIMINARES</v>
      </c>
      <c r="C3" s="652"/>
      <c r="D3" s="652"/>
      <c r="E3" s="652"/>
      <c r="F3" s="652"/>
      <c r="G3" s="681"/>
      <c r="H3" s="725"/>
      <c r="K3" s="31"/>
    </row>
    <row r="4" spans="1:26" ht="14.25" customHeight="1" x14ac:dyDescent="0.3">
      <c r="A4" s="35" t="s">
        <v>8</v>
      </c>
      <c r="B4" s="685" t="s">
        <v>9</v>
      </c>
      <c r="C4" s="560"/>
      <c r="D4" s="560"/>
      <c r="E4" s="560"/>
      <c r="F4" s="561"/>
      <c r="G4" s="678" t="s">
        <v>11</v>
      </c>
      <c r="H4" s="726"/>
      <c r="K4" s="41"/>
    </row>
    <row r="5" spans="1:26" ht="14.25" customHeight="1" thickBot="1" x14ac:dyDescent="0.35">
      <c r="A5" s="36">
        <f>Presupuesto!B9</f>
        <v>1.3</v>
      </c>
      <c r="B5" s="673" t="str">
        <f>Presupuesto!C9</f>
        <v>Remocion de señales irregulares y otros elementos invasores</v>
      </c>
      <c r="C5" s="652"/>
      <c r="D5" s="652"/>
      <c r="E5" s="652"/>
      <c r="F5" s="653"/>
      <c r="G5" s="673" t="str">
        <f>Presupuesto!D9</f>
        <v>UND</v>
      </c>
      <c r="H5" s="719"/>
      <c r="K5" s="31"/>
    </row>
    <row r="6" spans="1:26" ht="14.25" customHeight="1" thickBot="1" x14ac:dyDescent="0.35">
      <c r="A6" s="718" t="s">
        <v>53</v>
      </c>
      <c r="B6" s="533"/>
      <c r="C6" s="533"/>
      <c r="D6" s="533"/>
      <c r="E6" s="533"/>
      <c r="F6" s="533"/>
      <c r="G6" s="533"/>
      <c r="H6" s="534"/>
      <c r="K6" s="41"/>
    </row>
    <row r="7" spans="1:26" ht="14.25" customHeight="1" x14ac:dyDescent="0.3">
      <c r="A7" s="720" t="s">
        <v>54</v>
      </c>
      <c r="B7" s="670"/>
      <c r="C7" s="670"/>
      <c r="D7" s="671"/>
      <c r="E7" s="37" t="s">
        <v>55</v>
      </c>
      <c r="F7" s="37" t="s">
        <v>56</v>
      </c>
      <c r="G7" s="37" t="s">
        <v>57</v>
      </c>
      <c r="H7" s="38" t="s">
        <v>58</v>
      </c>
      <c r="K7" s="31"/>
    </row>
    <row r="8" spans="1:26" ht="14.25" customHeight="1" x14ac:dyDescent="0.3">
      <c r="A8" s="716"/>
      <c r="B8" s="560"/>
      <c r="C8" s="560"/>
      <c r="D8" s="561"/>
      <c r="E8" s="4"/>
      <c r="F8" s="61"/>
      <c r="G8" s="4"/>
      <c r="H8" s="58"/>
      <c r="K8" s="84"/>
    </row>
    <row r="9" spans="1:26" ht="14.25" customHeight="1" x14ac:dyDescent="0.3">
      <c r="A9" s="716"/>
      <c r="B9" s="560"/>
      <c r="C9" s="560"/>
      <c r="D9" s="561"/>
      <c r="E9" s="4"/>
      <c r="F9" s="61"/>
      <c r="G9" s="4"/>
      <c r="H9" s="58"/>
      <c r="K9" s="31"/>
    </row>
    <row r="10" spans="1:26" ht="14.25" customHeight="1" x14ac:dyDescent="0.3">
      <c r="A10" s="716"/>
      <c r="B10" s="560"/>
      <c r="C10" s="560"/>
      <c r="D10" s="561"/>
      <c r="E10" s="4"/>
      <c r="F10" s="61"/>
      <c r="G10" s="4"/>
      <c r="H10" s="58"/>
      <c r="K10" s="31"/>
    </row>
    <row r="11" spans="1:26" ht="14.25" customHeight="1" x14ac:dyDescent="0.3">
      <c r="A11" s="716"/>
      <c r="B11" s="560"/>
      <c r="C11" s="560"/>
      <c r="D11" s="561"/>
      <c r="E11" s="4"/>
      <c r="F11" s="61"/>
      <c r="G11" s="4"/>
      <c r="H11" s="58"/>
      <c r="K11" s="31"/>
    </row>
    <row r="12" spans="1:26" ht="14.25" customHeight="1" thickBot="1" x14ac:dyDescent="0.35">
      <c r="A12" s="717"/>
      <c r="B12" s="666"/>
      <c r="C12" s="666"/>
      <c r="D12" s="667"/>
      <c r="E12" s="39"/>
      <c r="F12" s="62"/>
      <c r="G12" s="39"/>
      <c r="H12" s="58"/>
      <c r="K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4.25" customHeight="1" thickBot="1" x14ac:dyDescent="0.35">
      <c r="A13" s="715" t="s">
        <v>60</v>
      </c>
      <c r="B13" s="533"/>
      <c r="C13" s="533"/>
      <c r="D13" s="533"/>
      <c r="E13" s="533"/>
      <c r="F13" s="533"/>
      <c r="G13" s="661"/>
      <c r="H13" s="60">
        <f>ROUND(SUM(H8:H12),0)</f>
        <v>0</v>
      </c>
      <c r="K13" s="4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thickBot="1" x14ac:dyDescent="0.35">
      <c r="A14" s="718" t="s">
        <v>61</v>
      </c>
      <c r="B14" s="533"/>
      <c r="C14" s="533"/>
      <c r="D14" s="533"/>
      <c r="E14" s="533"/>
      <c r="F14" s="533"/>
      <c r="G14" s="533"/>
      <c r="H14" s="534"/>
      <c r="K14" s="41"/>
      <c r="M14" s="4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x14ac:dyDescent="0.3">
      <c r="A15" s="669" t="s">
        <v>54</v>
      </c>
      <c r="B15" s="670"/>
      <c r="C15" s="670"/>
      <c r="D15" s="671"/>
      <c r="E15" s="42" t="s">
        <v>55</v>
      </c>
      <c r="F15" s="43" t="s">
        <v>66</v>
      </c>
      <c r="G15" s="42" t="s">
        <v>62</v>
      </c>
      <c r="H15" s="45" t="s">
        <v>58</v>
      </c>
      <c r="K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649" t="s">
        <v>115</v>
      </c>
      <c r="B16" s="560"/>
      <c r="C16" s="560"/>
      <c r="D16" s="561"/>
      <c r="E16" s="6" t="s">
        <v>44</v>
      </c>
      <c r="F16" s="294">
        <v>0.03</v>
      </c>
      <c r="G16" s="59">
        <f>H27</f>
        <v>66507</v>
      </c>
      <c r="H16" s="58">
        <f>+G16*F16</f>
        <v>1995.21</v>
      </c>
      <c r="J16" s="31"/>
      <c r="K16" s="31"/>
      <c r="T16" s="31"/>
      <c r="U16" s="31"/>
      <c r="V16" s="31"/>
      <c r="W16" s="31"/>
      <c r="X16" s="31"/>
      <c r="Y16" s="31"/>
      <c r="Z16" s="31"/>
    </row>
    <row r="17" spans="1:26" ht="14.25" customHeight="1" x14ac:dyDescent="0.3">
      <c r="A17" s="716"/>
      <c r="B17" s="560"/>
      <c r="C17" s="560"/>
      <c r="D17" s="561"/>
      <c r="E17" s="4"/>
      <c r="F17" s="4"/>
      <c r="G17" s="61"/>
      <c r="H17" s="58"/>
      <c r="K17" s="31"/>
      <c r="T17" s="31"/>
      <c r="U17" s="31"/>
      <c r="V17" s="31"/>
      <c r="W17" s="31"/>
      <c r="X17" s="31"/>
      <c r="Y17" s="31"/>
      <c r="Z17" s="31"/>
    </row>
    <row r="18" spans="1:26" ht="14.25" customHeight="1" x14ac:dyDescent="0.3">
      <c r="A18" s="716"/>
      <c r="B18" s="560"/>
      <c r="C18" s="560"/>
      <c r="D18" s="561"/>
      <c r="E18" s="4"/>
      <c r="F18" s="4"/>
      <c r="G18" s="61"/>
      <c r="H18" s="58"/>
      <c r="K18" s="31"/>
      <c r="T18" s="31"/>
      <c r="U18" s="31"/>
      <c r="V18" s="31"/>
      <c r="W18" s="31"/>
      <c r="X18" s="31"/>
      <c r="Y18" s="31"/>
      <c r="Z18" s="31"/>
    </row>
    <row r="19" spans="1:26" ht="14.25" customHeight="1" thickBot="1" x14ac:dyDescent="0.35">
      <c r="A19" s="717"/>
      <c r="B19" s="666"/>
      <c r="C19" s="666"/>
      <c r="D19" s="667"/>
      <c r="E19" s="39"/>
      <c r="F19" s="39"/>
      <c r="G19" s="62"/>
      <c r="H19" s="58"/>
      <c r="K19" s="31"/>
      <c r="T19" s="31"/>
      <c r="U19" s="31"/>
      <c r="V19" s="31"/>
      <c r="W19" s="31"/>
      <c r="X19" s="31"/>
      <c r="Y19" s="31"/>
      <c r="Z19" s="31"/>
    </row>
    <row r="20" spans="1:26" ht="14.25" customHeight="1" thickBot="1" x14ac:dyDescent="0.35">
      <c r="A20" s="715" t="s">
        <v>63</v>
      </c>
      <c r="B20" s="533"/>
      <c r="C20" s="533"/>
      <c r="D20" s="533"/>
      <c r="E20" s="533"/>
      <c r="F20" s="533"/>
      <c r="G20" s="661"/>
      <c r="H20" s="63">
        <f>ROUNDUP(SUM(H16:H19),0)</f>
        <v>1996</v>
      </c>
      <c r="K20" s="31"/>
      <c r="T20" s="31"/>
      <c r="U20" s="31"/>
      <c r="V20" s="31"/>
      <c r="W20" s="31"/>
      <c r="X20" s="31"/>
      <c r="Y20" s="31"/>
      <c r="Z20" s="31"/>
    </row>
    <row r="21" spans="1:26" ht="14.25" customHeight="1" thickBot="1" x14ac:dyDescent="0.35">
      <c r="A21" s="710" t="s">
        <v>64</v>
      </c>
      <c r="B21" s="695"/>
      <c r="C21" s="695"/>
      <c r="D21" s="695"/>
      <c r="E21" s="695"/>
      <c r="F21" s="695"/>
      <c r="G21" s="695"/>
      <c r="H21" s="711"/>
      <c r="K21" s="31"/>
      <c r="T21" s="31"/>
      <c r="U21" s="31"/>
      <c r="V21" s="31"/>
      <c r="W21" s="31"/>
      <c r="X21" s="31"/>
      <c r="Y21" s="31"/>
      <c r="Z21" s="31"/>
    </row>
    <row r="22" spans="1:26" ht="14.25" customHeight="1" x14ac:dyDescent="0.3">
      <c r="A22" s="712" t="s">
        <v>65</v>
      </c>
      <c r="B22" s="647"/>
      <c r="C22" s="647"/>
      <c r="D22" s="648"/>
      <c r="E22" s="50" t="s">
        <v>55</v>
      </c>
      <c r="F22" s="48" t="s">
        <v>66</v>
      </c>
      <c r="G22" s="49" t="s">
        <v>67</v>
      </c>
      <c r="H22" s="51" t="s">
        <v>58</v>
      </c>
      <c r="J22" s="31"/>
      <c r="K22" s="41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559" t="str">
        <f>'Analisis de cuadrillas'!C8</f>
        <v>Cuadrilla oficios varios (4 ayudantes)</v>
      </c>
      <c r="B23" s="560"/>
      <c r="C23" s="560"/>
      <c r="D23" s="561"/>
      <c r="E23" s="86" t="s">
        <v>125</v>
      </c>
      <c r="F23" s="6">
        <v>1</v>
      </c>
      <c r="G23" s="85">
        <f>'Analisis de cuadrillas'!D8</f>
        <v>66506.666666666672</v>
      </c>
      <c r="H23" s="58">
        <f>F23*(G23)</f>
        <v>66506.666666666672</v>
      </c>
      <c r="I23" s="2"/>
      <c r="K23" s="31"/>
      <c r="T23" s="31"/>
      <c r="U23" s="31"/>
      <c r="V23" s="31"/>
      <c r="W23" s="31"/>
      <c r="X23" s="31"/>
      <c r="Y23" s="31"/>
      <c r="Z23" s="31"/>
    </row>
    <row r="24" spans="1:26" ht="14.25" customHeight="1" x14ac:dyDescent="0.3">
      <c r="A24" s="713"/>
      <c r="B24" s="560"/>
      <c r="C24" s="560"/>
      <c r="D24" s="561"/>
      <c r="E24" s="4"/>
      <c r="F24" s="4"/>
      <c r="G24" s="65"/>
      <c r="H24" s="58"/>
      <c r="I24" s="41"/>
      <c r="J24" s="52"/>
      <c r="K24" s="31"/>
      <c r="T24" s="31"/>
      <c r="U24" s="31"/>
      <c r="V24" s="31"/>
      <c r="W24" s="31"/>
      <c r="X24" s="31"/>
      <c r="Y24" s="31"/>
      <c r="Z24" s="31"/>
    </row>
    <row r="25" spans="1:26" ht="14.25" customHeight="1" x14ac:dyDescent="0.3">
      <c r="A25" s="713"/>
      <c r="B25" s="560"/>
      <c r="C25" s="560"/>
      <c r="D25" s="561"/>
      <c r="E25" s="4"/>
      <c r="F25" s="4"/>
      <c r="G25" s="65"/>
      <c r="H25" s="58"/>
      <c r="K25" s="31"/>
      <c r="T25" s="31"/>
      <c r="U25" s="31"/>
      <c r="V25" s="31"/>
      <c r="W25" s="31"/>
      <c r="X25" s="31"/>
      <c r="Y25" s="31"/>
      <c r="Z25" s="31"/>
    </row>
    <row r="26" spans="1:26" ht="14.25" customHeight="1" thickBot="1" x14ac:dyDescent="0.35">
      <c r="A26" s="714"/>
      <c r="B26" s="652"/>
      <c r="C26" s="652"/>
      <c r="D26" s="653"/>
      <c r="E26" s="39"/>
      <c r="F26" s="66"/>
      <c r="G26" s="67"/>
      <c r="H26" s="68"/>
      <c r="J26" s="2"/>
      <c r="K26" s="83"/>
      <c r="T26" s="31"/>
      <c r="U26" s="31"/>
      <c r="V26" s="31"/>
      <c r="W26" s="31"/>
      <c r="X26" s="31"/>
      <c r="Y26" s="31"/>
      <c r="Z26" s="31"/>
    </row>
    <row r="27" spans="1:26" ht="14.25" customHeight="1" thickBot="1" x14ac:dyDescent="0.35">
      <c r="A27" s="715" t="s">
        <v>68</v>
      </c>
      <c r="B27" s="533"/>
      <c r="C27" s="533"/>
      <c r="D27" s="533"/>
      <c r="E27" s="533"/>
      <c r="F27" s="533"/>
      <c r="G27" s="534"/>
      <c r="H27" s="63">
        <f>ROUNDUP(SUM(H23:H26),0)</f>
        <v>66507</v>
      </c>
      <c r="K27" s="31"/>
      <c r="T27" s="31"/>
      <c r="U27" s="31"/>
      <c r="V27" s="31"/>
      <c r="W27" s="31"/>
      <c r="X27" s="31"/>
      <c r="Y27" s="31"/>
      <c r="Z27" s="31"/>
    </row>
    <row r="28" spans="1:26" ht="14.25" customHeight="1" thickBot="1" x14ac:dyDescent="0.35">
      <c r="A28" s="688" t="s">
        <v>118</v>
      </c>
      <c r="B28" s="589"/>
      <c r="C28" s="589"/>
      <c r="D28" s="589"/>
      <c r="E28" s="589"/>
      <c r="F28" s="589"/>
      <c r="G28" s="589"/>
      <c r="H28" s="593"/>
      <c r="K28" s="31"/>
      <c r="T28" s="31"/>
      <c r="U28" s="31"/>
      <c r="V28" s="31"/>
      <c r="W28" s="31"/>
      <c r="X28" s="31"/>
      <c r="Y28" s="31"/>
      <c r="Z28" s="31"/>
    </row>
    <row r="29" spans="1:26" ht="14.25" customHeight="1" x14ac:dyDescent="0.3">
      <c r="A29" s="669" t="s">
        <v>54</v>
      </c>
      <c r="B29" s="670"/>
      <c r="C29" s="670"/>
      <c r="D29" s="671"/>
      <c r="E29" s="37" t="s">
        <v>55</v>
      </c>
      <c r="F29" s="37" t="s">
        <v>66</v>
      </c>
      <c r="G29" s="297" t="s">
        <v>119</v>
      </c>
      <c r="H29" s="298" t="s">
        <v>58</v>
      </c>
      <c r="K29" s="31"/>
      <c r="T29" s="31"/>
      <c r="U29" s="31"/>
      <c r="V29" s="31"/>
      <c r="W29" s="31"/>
      <c r="X29" s="31"/>
      <c r="Y29" s="31"/>
      <c r="Z29" s="31"/>
    </row>
    <row r="30" spans="1:26" ht="14.25" customHeight="1" x14ac:dyDescent="0.3">
      <c r="A30" s="649" t="s">
        <v>124</v>
      </c>
      <c r="B30" s="560"/>
      <c r="C30" s="560"/>
      <c r="D30" s="561"/>
      <c r="E30" s="71" t="s">
        <v>121</v>
      </c>
      <c r="F30" s="80">
        <v>1</v>
      </c>
      <c r="G30" s="299">
        <v>1435</v>
      </c>
      <c r="H30" s="300">
        <f>G30*F30</f>
        <v>1435</v>
      </c>
      <c r="K30" s="31"/>
      <c r="T30" s="31"/>
      <c r="U30" s="31"/>
      <c r="V30" s="31"/>
      <c r="W30" s="31"/>
      <c r="X30" s="31"/>
      <c r="Y30" s="31"/>
      <c r="Z30" s="31"/>
    </row>
    <row r="31" spans="1:26" ht="14.25" customHeight="1" x14ac:dyDescent="0.3">
      <c r="A31" s="649"/>
      <c r="B31" s="560"/>
      <c r="C31" s="560"/>
      <c r="D31" s="561"/>
      <c r="E31" s="6"/>
      <c r="F31" s="80"/>
      <c r="G31" s="6"/>
      <c r="H31" s="300"/>
      <c r="K31" s="31"/>
      <c r="T31" s="31"/>
      <c r="U31" s="31"/>
      <c r="V31" s="31"/>
      <c r="W31" s="31"/>
      <c r="X31" s="31"/>
      <c r="Y31" s="31"/>
      <c r="Z31" s="31"/>
    </row>
    <row r="32" spans="1:26" ht="14.25" customHeight="1" thickBot="1" x14ac:dyDescent="0.35">
      <c r="A32" s="650"/>
      <c r="B32" s="560"/>
      <c r="C32" s="560"/>
      <c r="D32" s="561"/>
      <c r="E32" s="4"/>
      <c r="F32" s="65"/>
      <c r="G32" s="4"/>
      <c r="H32" s="301"/>
      <c r="K32" s="31"/>
      <c r="T32" s="31"/>
      <c r="U32" s="31"/>
      <c r="V32" s="31"/>
      <c r="W32" s="31"/>
      <c r="X32" s="31"/>
      <c r="Y32" s="31"/>
      <c r="Z32" s="31"/>
    </row>
    <row r="33" spans="1:26" ht="14.25" customHeight="1" thickBot="1" x14ac:dyDescent="0.35">
      <c r="A33" s="654" t="s">
        <v>122</v>
      </c>
      <c r="B33" s="655"/>
      <c r="C33" s="655"/>
      <c r="D33" s="655"/>
      <c r="E33" s="655"/>
      <c r="F33" s="655"/>
      <c r="G33" s="656"/>
      <c r="H33" s="205">
        <f>ROUNDUP(SUM(H30:H32),0)</f>
        <v>1435</v>
      </c>
      <c r="K33" s="31"/>
      <c r="T33" s="31"/>
      <c r="U33" s="31"/>
      <c r="V33" s="31"/>
      <c r="W33" s="31"/>
      <c r="X33" s="31"/>
      <c r="Y33" s="31"/>
      <c r="Z33" s="31"/>
    </row>
    <row r="34" spans="1:26" ht="14.25" customHeight="1" thickBot="1" x14ac:dyDescent="0.35">
      <c r="A34" s="658" t="s">
        <v>116</v>
      </c>
      <c r="B34" s="658"/>
      <c r="C34" s="658"/>
      <c r="D34" s="658"/>
      <c r="E34" s="658"/>
      <c r="F34" s="658"/>
      <c r="G34" s="687"/>
      <c r="H34" s="293">
        <v>1</v>
      </c>
      <c r="K34" s="41"/>
      <c r="T34" s="31"/>
      <c r="U34" s="31"/>
      <c r="V34" s="31"/>
      <c r="W34" s="31"/>
      <c r="X34" s="31"/>
      <c r="Y34" s="31"/>
      <c r="Z34" s="31"/>
    </row>
    <row r="35" spans="1:26" ht="14.25" customHeight="1" thickBot="1" x14ac:dyDescent="0.35">
      <c r="A35" s="657" t="s">
        <v>69</v>
      </c>
      <c r="B35" s="692"/>
      <c r="C35" s="692"/>
      <c r="D35" s="692"/>
      <c r="E35" s="692"/>
      <c r="F35" s="692"/>
      <c r="G35" s="693"/>
      <c r="H35" s="69">
        <f>(+H27+H13+H20+H33)*H34</f>
        <v>69938</v>
      </c>
      <c r="J35" s="31"/>
      <c r="T35" s="31"/>
      <c r="U35" s="31"/>
      <c r="V35" s="31"/>
      <c r="W35" s="31"/>
      <c r="X35" s="31"/>
      <c r="Y35" s="31"/>
      <c r="Z35" s="31"/>
    </row>
    <row r="36" spans="1:26" ht="14.25" customHeight="1" x14ac:dyDescent="0.3">
      <c r="J36" s="31"/>
      <c r="K36" s="31"/>
      <c r="T36" s="31"/>
      <c r="U36" s="31"/>
      <c r="V36" s="31"/>
      <c r="W36" s="31"/>
      <c r="X36" s="31"/>
      <c r="Y36" s="31"/>
      <c r="Z36" s="31"/>
    </row>
    <row r="37" spans="1:26" ht="14.25" customHeight="1" x14ac:dyDescent="0.3">
      <c r="A37" s="207" t="s">
        <v>1</v>
      </c>
      <c r="B37" s="643" t="str">
        <f>'1.1'!B31</f>
        <v>Johan Sebastian Alvarez, Sergio Alberto Garcia</v>
      </c>
      <c r="C37" s="644"/>
      <c r="D37" s="644"/>
      <c r="E37" s="644"/>
      <c r="F37" s="644"/>
      <c r="G37" s="644"/>
      <c r="H37" s="644"/>
      <c r="K37" s="87"/>
    </row>
    <row r="38" spans="1:26" ht="14.25" customHeight="1" x14ac:dyDescent="0.3">
      <c r="A38" s="207" t="s">
        <v>2</v>
      </c>
      <c r="B38" s="643" t="str">
        <f>'1.1'!B32</f>
        <v>ing. Luis Carlos Tiria</v>
      </c>
      <c r="C38" s="644"/>
      <c r="D38" s="644"/>
      <c r="E38" s="644"/>
      <c r="F38" s="644"/>
      <c r="G38" s="644"/>
      <c r="H38" s="644"/>
      <c r="K38" s="31"/>
    </row>
    <row r="39" spans="1:26" ht="14.25" customHeight="1" x14ac:dyDescent="0.3">
      <c r="A39" s="207" t="s">
        <v>3</v>
      </c>
      <c r="B39" s="643" t="str">
        <f>'1.1'!B33</f>
        <v>ing.Luis Carlos Tiria</v>
      </c>
      <c r="C39" s="644"/>
      <c r="D39" s="644"/>
      <c r="E39" s="644"/>
      <c r="F39" s="644"/>
      <c r="G39" s="644"/>
      <c r="H39" s="644"/>
      <c r="K39" s="31"/>
    </row>
    <row r="40" spans="1:26" ht="14.25" customHeight="1" x14ac:dyDescent="0.3">
      <c r="A40" s="207" t="s">
        <v>4</v>
      </c>
      <c r="B40" s="645">
        <f>'1.1'!B34</f>
        <v>45092</v>
      </c>
      <c r="C40" s="645"/>
      <c r="D40" s="645"/>
      <c r="E40" s="645"/>
      <c r="F40" s="645"/>
      <c r="G40" s="645"/>
      <c r="H40" s="645"/>
      <c r="K40" s="31"/>
    </row>
    <row r="41" spans="1:26" ht="14.25" customHeight="1" x14ac:dyDescent="0.3">
      <c r="K41" s="31"/>
    </row>
    <row r="42" spans="1:26" ht="14.25" customHeight="1" x14ac:dyDescent="0.3">
      <c r="K42" s="31"/>
    </row>
    <row r="43" spans="1:26" ht="14.25" customHeight="1" x14ac:dyDescent="0.3">
      <c r="K43" s="31"/>
    </row>
    <row r="44" spans="1:26" ht="14.25" customHeight="1" x14ac:dyDescent="0.3">
      <c r="K44" s="31"/>
    </row>
    <row r="45" spans="1:26" ht="14.25" customHeight="1" x14ac:dyDescent="0.3">
      <c r="K45" s="31"/>
    </row>
    <row r="46" spans="1:26" ht="14.25" customHeight="1" x14ac:dyDescent="0.3">
      <c r="K46" s="31"/>
    </row>
    <row r="47" spans="1:26" ht="14.25" customHeight="1" x14ac:dyDescent="0.3">
      <c r="K47" s="31"/>
    </row>
    <row r="48" spans="1:26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4.25" customHeight="1" x14ac:dyDescent="0.3">
      <c r="K231" s="31"/>
    </row>
    <row r="232" spans="11:11" ht="14.25" customHeight="1" x14ac:dyDescent="0.3">
      <c r="K232" s="31"/>
    </row>
    <row r="233" spans="11:11" ht="14.25" customHeight="1" x14ac:dyDescent="0.3">
      <c r="K233" s="31"/>
    </row>
    <row r="234" spans="11:11" ht="14.25" customHeight="1" x14ac:dyDescent="0.3">
      <c r="K234" s="31"/>
    </row>
    <row r="235" spans="11:11" ht="14.25" customHeight="1" x14ac:dyDescent="0.3">
      <c r="K235" s="31"/>
    </row>
    <row r="236" spans="11:11" ht="14.25" customHeight="1" x14ac:dyDescent="0.3">
      <c r="K236" s="31"/>
    </row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42">
    <mergeCell ref="A1:H1"/>
    <mergeCell ref="B2:F2"/>
    <mergeCell ref="G2:H3"/>
    <mergeCell ref="B3:F3"/>
    <mergeCell ref="G4:H4"/>
    <mergeCell ref="B4:F4"/>
    <mergeCell ref="B5:F5"/>
    <mergeCell ref="G5:H5"/>
    <mergeCell ref="A6:H6"/>
    <mergeCell ref="A7:D7"/>
    <mergeCell ref="A8:D8"/>
    <mergeCell ref="A14:H14"/>
    <mergeCell ref="A15:D15"/>
    <mergeCell ref="A16:D16"/>
    <mergeCell ref="A17:D17"/>
    <mergeCell ref="A9:D9"/>
    <mergeCell ref="A10:D10"/>
    <mergeCell ref="A11:D11"/>
    <mergeCell ref="A12:D12"/>
    <mergeCell ref="A13:G13"/>
    <mergeCell ref="A18:D18"/>
    <mergeCell ref="A19:D19"/>
    <mergeCell ref="A20:G20"/>
    <mergeCell ref="B37:H37"/>
    <mergeCell ref="B38:H38"/>
    <mergeCell ref="A34:G34"/>
    <mergeCell ref="B39:H39"/>
    <mergeCell ref="B40:H40"/>
    <mergeCell ref="A21:H21"/>
    <mergeCell ref="A22:D22"/>
    <mergeCell ref="A23:D23"/>
    <mergeCell ref="A24:D24"/>
    <mergeCell ref="A25:D25"/>
    <mergeCell ref="A26:D26"/>
    <mergeCell ref="A27:G27"/>
    <mergeCell ref="A35:G35"/>
    <mergeCell ref="A28:H28"/>
    <mergeCell ref="A29:D29"/>
    <mergeCell ref="A30:D30"/>
    <mergeCell ref="A31:D31"/>
    <mergeCell ref="A32:D32"/>
    <mergeCell ref="A33:G33"/>
  </mergeCells>
  <hyperlinks>
    <hyperlink ref="G2:H3" location="Presupuesto!A1" display="Click aquí para volver a PRESUPUESTO" xr:uid="{1AEA9A7F-C0D0-47BC-918F-CA79C98AD1A1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FF00"/>
    <outlinePr summaryBelow="0" summaryRight="0"/>
  </sheetPr>
  <dimension ref="A1:Z996"/>
  <sheetViews>
    <sheetView showGridLines="0" zoomScale="90" zoomScaleNormal="90" workbookViewId="0">
      <selection sqref="A1:H1"/>
    </sheetView>
  </sheetViews>
  <sheetFormatPr baseColWidth="10" defaultColWidth="12.59765625" defaultRowHeight="15" customHeight="1" x14ac:dyDescent="0.25"/>
  <cols>
    <col min="1" max="3" width="10" customWidth="1"/>
    <col min="4" max="5" width="11.09765625" customWidth="1"/>
    <col min="6" max="6" width="13.09765625" customWidth="1"/>
    <col min="7" max="7" width="12.3984375" customWidth="1"/>
    <col min="8" max="10" width="11.3984375" customWidth="1"/>
    <col min="11" max="11" width="12.69921875" customWidth="1"/>
    <col min="12" max="12" width="10.5" customWidth="1"/>
    <col min="13" max="26" width="10" customWidth="1"/>
  </cols>
  <sheetData>
    <row r="1" spans="1:26" ht="15" customHeight="1" x14ac:dyDescent="0.3">
      <c r="A1" s="731" t="str">
        <f>'1.1'!A1</f>
        <v>PRESUPUESTO PARA EL MANTENIMIENTO VIAL EN LA RUTA DE LA VEREDA LA ARGENTINA</v>
      </c>
      <c r="B1" s="699"/>
      <c r="C1" s="699"/>
      <c r="D1" s="699"/>
      <c r="E1" s="699"/>
      <c r="F1" s="699"/>
      <c r="G1" s="699"/>
      <c r="H1" s="550"/>
      <c r="K1" s="31"/>
    </row>
    <row r="2" spans="1:26" ht="14.25" customHeight="1" x14ac:dyDescent="0.3">
      <c r="A2" s="33" t="s">
        <v>51</v>
      </c>
      <c r="B2" s="678" t="s">
        <v>52</v>
      </c>
      <c r="C2" s="647"/>
      <c r="D2" s="647"/>
      <c r="E2" s="647"/>
      <c r="F2" s="647"/>
      <c r="G2" s="732" t="s">
        <v>30</v>
      </c>
      <c r="H2" s="733"/>
      <c r="K2" s="41"/>
    </row>
    <row r="3" spans="1:26" ht="15.75" customHeight="1" x14ac:dyDescent="0.3">
      <c r="A3" s="34">
        <f>Presupuesto!$B$6</f>
        <v>1</v>
      </c>
      <c r="B3" s="683" t="str">
        <f>Presupuesto!$C$6</f>
        <v>PRELIMINARES</v>
      </c>
      <c r="C3" s="652"/>
      <c r="D3" s="652"/>
      <c r="E3" s="652"/>
      <c r="F3" s="652"/>
      <c r="G3" s="681"/>
      <c r="H3" s="725"/>
      <c r="K3" s="41"/>
    </row>
    <row r="4" spans="1:26" ht="14.25" customHeight="1" x14ac:dyDescent="0.3">
      <c r="A4" s="35" t="s">
        <v>8</v>
      </c>
      <c r="B4" s="685" t="s">
        <v>9</v>
      </c>
      <c r="C4" s="560"/>
      <c r="D4" s="560"/>
      <c r="E4" s="560"/>
      <c r="F4" s="561"/>
      <c r="G4" s="678" t="s">
        <v>11</v>
      </c>
      <c r="H4" s="726"/>
      <c r="K4" s="31"/>
    </row>
    <row r="5" spans="1:26" ht="14.25" customHeight="1" x14ac:dyDescent="0.3">
      <c r="A5" s="36">
        <f>Presupuesto!B10</f>
        <v>1.4</v>
      </c>
      <c r="B5" s="673" t="str">
        <f>Presupuesto!C10</f>
        <v>Limpieza de pavimento asfaltico, rigido o sistema de placa huella</v>
      </c>
      <c r="C5" s="652"/>
      <c r="D5" s="652"/>
      <c r="E5" s="652"/>
      <c r="F5" s="653"/>
      <c r="G5" s="673" t="str">
        <f>Presupuesto!D10</f>
        <v>KM</v>
      </c>
      <c r="H5" s="719"/>
      <c r="K5" s="31"/>
    </row>
    <row r="6" spans="1:26" ht="14.25" customHeight="1" x14ac:dyDescent="0.3">
      <c r="A6" s="718" t="s">
        <v>53</v>
      </c>
      <c r="B6" s="533"/>
      <c r="C6" s="533"/>
      <c r="D6" s="533"/>
      <c r="E6" s="533"/>
      <c r="F6" s="533"/>
      <c r="G6" s="533"/>
      <c r="H6" s="534"/>
      <c r="K6" s="31"/>
    </row>
    <row r="7" spans="1:26" ht="14.25" customHeight="1" x14ac:dyDescent="0.3">
      <c r="A7" s="720" t="s">
        <v>54</v>
      </c>
      <c r="B7" s="670"/>
      <c r="C7" s="670"/>
      <c r="D7" s="671"/>
      <c r="E7" s="37" t="s">
        <v>55</v>
      </c>
      <c r="F7" s="37" t="s">
        <v>56</v>
      </c>
      <c r="G7" s="37" t="s">
        <v>57</v>
      </c>
      <c r="H7" s="38" t="s">
        <v>58</v>
      </c>
      <c r="K7" s="41"/>
    </row>
    <row r="8" spans="1:26" ht="14.25" customHeight="1" x14ac:dyDescent="0.3">
      <c r="A8" s="559"/>
      <c r="B8" s="560"/>
      <c r="C8" s="560"/>
      <c r="D8" s="561"/>
      <c r="E8" s="6"/>
      <c r="F8" s="59"/>
      <c r="G8" s="6"/>
      <c r="H8" s="58"/>
      <c r="I8" s="2"/>
      <c r="K8" s="41"/>
    </row>
    <row r="9" spans="1:26" ht="14.25" customHeight="1" x14ac:dyDescent="0.3">
      <c r="A9" s="559"/>
      <c r="B9" s="560"/>
      <c r="C9" s="560"/>
      <c r="D9" s="561"/>
      <c r="E9" s="6"/>
      <c r="F9" s="59"/>
      <c r="G9" s="6"/>
      <c r="H9" s="58"/>
      <c r="K9" s="31"/>
    </row>
    <row r="10" spans="1:26" ht="14.25" customHeight="1" x14ac:dyDescent="0.3">
      <c r="A10" s="559"/>
      <c r="B10" s="560"/>
      <c r="C10" s="560"/>
      <c r="D10" s="561"/>
      <c r="E10" s="6"/>
      <c r="F10" s="59"/>
      <c r="G10" s="6"/>
      <c r="H10" s="58"/>
      <c r="K10" s="41"/>
    </row>
    <row r="11" spans="1:26" ht="14.25" customHeight="1" x14ac:dyDescent="0.3">
      <c r="A11" s="559"/>
      <c r="B11" s="560"/>
      <c r="C11" s="560"/>
      <c r="D11" s="561"/>
      <c r="E11" s="6"/>
      <c r="F11" s="59"/>
      <c r="G11" s="6"/>
      <c r="H11" s="58"/>
      <c r="K11" s="41"/>
    </row>
    <row r="12" spans="1:26" ht="14.25" customHeight="1" x14ac:dyDescent="0.3">
      <c r="A12" s="730"/>
      <c r="B12" s="666"/>
      <c r="C12" s="666"/>
      <c r="D12" s="667"/>
      <c r="E12" s="39"/>
      <c r="F12" s="62"/>
      <c r="G12" s="39"/>
      <c r="H12" s="58"/>
      <c r="K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4.25" customHeight="1" x14ac:dyDescent="0.3">
      <c r="A13" s="715" t="s">
        <v>60</v>
      </c>
      <c r="B13" s="533"/>
      <c r="C13" s="533"/>
      <c r="D13" s="533"/>
      <c r="E13" s="533"/>
      <c r="F13" s="533"/>
      <c r="G13" s="661"/>
      <c r="H13" s="60">
        <f>ROUND(SUM(H8:H12),0)</f>
        <v>0</v>
      </c>
      <c r="K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thickBot="1" x14ac:dyDescent="0.35">
      <c r="A14" s="718" t="s">
        <v>61</v>
      </c>
      <c r="B14" s="533"/>
      <c r="C14" s="533"/>
      <c r="D14" s="533"/>
      <c r="E14" s="533"/>
      <c r="F14" s="533"/>
      <c r="G14" s="533"/>
      <c r="H14" s="534"/>
      <c r="K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x14ac:dyDescent="0.3">
      <c r="A15" s="669" t="s">
        <v>54</v>
      </c>
      <c r="B15" s="670"/>
      <c r="C15" s="670"/>
      <c r="D15" s="671"/>
      <c r="E15" s="42" t="s">
        <v>55</v>
      </c>
      <c r="F15" s="42" t="s">
        <v>62</v>
      </c>
      <c r="G15" s="43" t="s">
        <v>66</v>
      </c>
      <c r="H15" s="45" t="s">
        <v>58</v>
      </c>
      <c r="S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649" t="s">
        <v>115</v>
      </c>
      <c r="B16" s="560"/>
      <c r="C16" s="560"/>
      <c r="D16" s="561"/>
      <c r="E16" s="6" t="s">
        <v>44</v>
      </c>
      <c r="F16" s="59">
        <f>H28</f>
        <v>274340</v>
      </c>
      <c r="G16" s="294">
        <v>0.03</v>
      </c>
      <c r="H16" s="58">
        <f>F16*G16</f>
        <v>8230.1999999999989</v>
      </c>
      <c r="J16" s="31"/>
      <c r="S16" s="31"/>
      <c r="T16" s="31"/>
      <c r="U16" s="31"/>
      <c r="V16" s="31"/>
      <c r="W16" s="31"/>
      <c r="X16" s="31"/>
      <c r="Y16" s="31"/>
      <c r="Z16" s="31"/>
    </row>
    <row r="17" spans="1:26" ht="14.25" customHeight="1" x14ac:dyDescent="0.3">
      <c r="A17" s="649" t="s">
        <v>111</v>
      </c>
      <c r="B17" s="560"/>
      <c r="C17" s="560"/>
      <c r="D17" s="561"/>
      <c r="E17" s="6" t="s">
        <v>112</v>
      </c>
      <c r="F17" s="59">
        <v>20760</v>
      </c>
      <c r="G17" s="6">
        <v>16</v>
      </c>
      <c r="H17" s="58">
        <f>F17*G17</f>
        <v>332160</v>
      </c>
      <c r="J17" s="31"/>
      <c r="S17" s="31"/>
      <c r="T17" s="31"/>
      <c r="U17" s="31"/>
      <c r="V17" s="31"/>
      <c r="W17" s="31"/>
      <c r="X17" s="31"/>
      <c r="Y17" s="31"/>
      <c r="Z17" s="31"/>
    </row>
    <row r="18" spans="1:26" ht="27.75" customHeight="1" x14ac:dyDescent="0.3">
      <c r="A18" s="728"/>
      <c r="B18" s="728"/>
      <c r="C18" s="728"/>
      <c r="D18" s="729"/>
      <c r="E18" s="71"/>
      <c r="F18" s="73"/>
      <c r="G18" s="88"/>
      <c r="H18" s="81"/>
      <c r="S18" s="31"/>
      <c r="T18" s="31"/>
      <c r="U18" s="31"/>
      <c r="V18" s="31"/>
      <c r="W18" s="31"/>
      <c r="X18" s="31"/>
      <c r="Y18" s="31"/>
      <c r="Z18" s="31"/>
    </row>
    <row r="19" spans="1:26" ht="14.25" customHeight="1" x14ac:dyDescent="0.3">
      <c r="A19" s="716"/>
      <c r="B19" s="560"/>
      <c r="C19" s="560"/>
      <c r="D19" s="561"/>
      <c r="E19" s="4"/>
      <c r="F19" s="61"/>
      <c r="G19" s="4"/>
      <c r="H19" s="58"/>
      <c r="S19" s="31"/>
      <c r="T19" s="31"/>
      <c r="U19" s="31"/>
      <c r="V19" s="31"/>
      <c r="W19" s="31"/>
      <c r="X19" s="31"/>
      <c r="Y19" s="31"/>
      <c r="Z19" s="31"/>
    </row>
    <row r="20" spans="1:26" ht="14.25" customHeight="1" thickBot="1" x14ac:dyDescent="0.35">
      <c r="A20" s="717"/>
      <c r="B20" s="666"/>
      <c r="C20" s="666"/>
      <c r="D20" s="667"/>
      <c r="E20" s="39"/>
      <c r="F20" s="62"/>
      <c r="G20" s="39"/>
      <c r="H20" s="58"/>
      <c r="S20" s="31"/>
      <c r="T20" s="31"/>
      <c r="U20" s="31"/>
      <c r="V20" s="31"/>
      <c r="W20" s="31"/>
      <c r="X20" s="31"/>
      <c r="Y20" s="31"/>
      <c r="Z20" s="31"/>
    </row>
    <row r="21" spans="1:26" ht="14.25" customHeight="1" thickBot="1" x14ac:dyDescent="0.35">
      <c r="A21" s="715" t="s">
        <v>63</v>
      </c>
      <c r="B21" s="533"/>
      <c r="C21" s="533"/>
      <c r="D21" s="533"/>
      <c r="E21" s="533"/>
      <c r="F21" s="533"/>
      <c r="G21" s="661"/>
      <c r="H21" s="63">
        <f>ROUNDUP(SUM(H16:H20),0)</f>
        <v>340391</v>
      </c>
      <c r="K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4.25" customHeight="1" x14ac:dyDescent="0.3">
      <c r="A22" s="710" t="s">
        <v>64</v>
      </c>
      <c r="B22" s="695"/>
      <c r="C22" s="695"/>
      <c r="D22" s="695"/>
      <c r="E22" s="695"/>
      <c r="F22" s="695"/>
      <c r="G22" s="695"/>
      <c r="H22" s="711"/>
      <c r="K22" s="31"/>
      <c r="L22" s="2"/>
      <c r="M22" s="31"/>
      <c r="N22" s="31"/>
      <c r="O22" s="31"/>
      <c r="P22" s="2"/>
      <c r="Q22" s="2"/>
      <c r="R22" s="2"/>
      <c r="S22" s="2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712" t="s">
        <v>65</v>
      </c>
      <c r="B23" s="647"/>
      <c r="C23" s="647"/>
      <c r="D23" s="648"/>
      <c r="E23" s="50" t="s">
        <v>114</v>
      </c>
      <c r="F23" s="48" t="s">
        <v>66</v>
      </c>
      <c r="G23" s="49" t="s">
        <v>67</v>
      </c>
      <c r="H23" s="51" t="s">
        <v>58</v>
      </c>
      <c r="J23" s="31"/>
      <c r="K23" s="31"/>
      <c r="L23" s="2"/>
      <c r="M23" s="31"/>
      <c r="N23" s="31"/>
      <c r="O23" s="31"/>
      <c r="P23" s="2"/>
      <c r="Q23" s="2"/>
      <c r="R23" s="2"/>
      <c r="S23" s="2"/>
      <c r="T23" s="41"/>
      <c r="U23" s="31"/>
      <c r="V23" s="31"/>
      <c r="W23" s="31"/>
      <c r="X23" s="31"/>
      <c r="Y23" s="31"/>
      <c r="Z23" s="31"/>
    </row>
    <row r="24" spans="1:26" ht="14.25" customHeight="1" x14ac:dyDescent="0.3">
      <c r="A24" s="559" t="str">
        <f>'Analisis de cuadrillas'!C9</f>
        <v>Cuadrilla oficios varios (3 ayudantes)</v>
      </c>
      <c r="B24" s="560"/>
      <c r="C24" s="560"/>
      <c r="D24" s="561"/>
      <c r="E24" s="89" t="s">
        <v>125</v>
      </c>
      <c r="F24" s="6">
        <v>8</v>
      </c>
      <c r="G24" s="64">
        <f>'Analisis de cuadrillas'!D9</f>
        <v>34292.5</v>
      </c>
      <c r="H24" s="58">
        <f>F24*(G24)</f>
        <v>274340</v>
      </c>
      <c r="I24" s="41"/>
      <c r="J24" s="90"/>
      <c r="K24" s="83"/>
      <c r="L24" s="2"/>
      <c r="M24" s="208"/>
      <c r="N24" s="31"/>
      <c r="O24" s="31"/>
      <c r="P24" s="2"/>
      <c r="Q24" s="2"/>
      <c r="R24" s="2"/>
      <c r="S24" s="2"/>
      <c r="T24" s="31"/>
      <c r="U24" s="31"/>
      <c r="V24" s="31"/>
      <c r="W24" s="31"/>
      <c r="X24" s="31"/>
      <c r="Y24" s="31"/>
      <c r="Z24" s="31"/>
    </row>
    <row r="25" spans="1:26" ht="14.25" customHeight="1" x14ac:dyDescent="0.3">
      <c r="A25" s="559"/>
      <c r="B25" s="560"/>
      <c r="C25" s="560"/>
      <c r="D25" s="561"/>
      <c r="E25" s="6"/>
      <c r="F25" s="6"/>
      <c r="G25" s="91"/>
      <c r="H25" s="58"/>
      <c r="I25" s="31"/>
      <c r="K25" s="83"/>
      <c r="L25" s="2"/>
      <c r="M25" s="31"/>
      <c r="N25" s="2"/>
      <c r="O25" s="31"/>
      <c r="P25" s="2"/>
      <c r="Q25" s="2"/>
      <c r="R25" s="2"/>
      <c r="S25" s="2"/>
      <c r="T25" s="31"/>
      <c r="U25" s="31"/>
      <c r="V25" s="31"/>
      <c r="W25" s="31"/>
      <c r="X25" s="31"/>
      <c r="Y25" s="31"/>
      <c r="Z25" s="31"/>
    </row>
    <row r="26" spans="1:26" ht="14.25" customHeight="1" x14ac:dyDescent="0.3">
      <c r="A26" s="716"/>
      <c r="B26" s="560"/>
      <c r="C26" s="560"/>
      <c r="D26" s="561"/>
      <c r="E26" s="4"/>
      <c r="F26" s="4"/>
      <c r="G26" s="65"/>
      <c r="H26" s="58"/>
      <c r="J26" s="2"/>
      <c r="K26" s="31"/>
      <c r="L26" s="31"/>
      <c r="M26" s="31"/>
      <c r="N26" s="41"/>
      <c r="O26" s="31"/>
      <c r="P26" s="2"/>
      <c r="Q26" s="2"/>
      <c r="R26" s="2"/>
      <c r="S26" s="2"/>
      <c r="T26" s="31"/>
      <c r="U26" s="31"/>
      <c r="V26" s="31"/>
      <c r="W26" s="31"/>
      <c r="X26" s="31"/>
      <c r="Y26" s="31"/>
      <c r="Z26" s="31"/>
    </row>
    <row r="27" spans="1:26" ht="14.25" customHeight="1" x14ac:dyDescent="0.3">
      <c r="A27" s="727"/>
      <c r="B27" s="652"/>
      <c r="C27" s="652"/>
      <c r="D27" s="653"/>
      <c r="E27" s="39"/>
      <c r="F27" s="66"/>
      <c r="G27" s="67"/>
      <c r="H27" s="68"/>
      <c r="K27" s="31"/>
      <c r="L27" s="83"/>
      <c r="M27" s="83"/>
      <c r="N27" s="92"/>
      <c r="O27" s="83"/>
      <c r="P27" s="2"/>
      <c r="Q27" s="2"/>
      <c r="R27" s="2"/>
      <c r="S27" s="2"/>
      <c r="T27" s="31"/>
      <c r="U27" s="31"/>
      <c r="V27" s="31"/>
      <c r="W27" s="31"/>
      <c r="X27" s="31"/>
      <c r="Y27" s="31"/>
      <c r="Z27" s="31"/>
    </row>
    <row r="28" spans="1:26" ht="14.25" customHeight="1" thickBot="1" x14ac:dyDescent="0.35">
      <c r="A28" s="715" t="s">
        <v>68</v>
      </c>
      <c r="B28" s="533"/>
      <c r="C28" s="533"/>
      <c r="D28" s="533"/>
      <c r="E28" s="533"/>
      <c r="F28" s="533"/>
      <c r="G28" s="534"/>
      <c r="H28" s="63">
        <f>ROUNDUP(SUM(H24:H27),0)</f>
        <v>274340</v>
      </c>
      <c r="K28" s="31"/>
      <c r="L28" s="31"/>
      <c r="M28" s="31"/>
      <c r="N28" s="31"/>
      <c r="O28" s="31"/>
      <c r="P28" s="2"/>
      <c r="Q28" s="2"/>
      <c r="R28" s="2"/>
      <c r="S28" s="2"/>
      <c r="T28" s="31"/>
      <c r="U28" s="31"/>
      <c r="V28" s="31"/>
      <c r="W28" s="31"/>
      <c r="X28" s="31"/>
      <c r="Y28" s="31"/>
      <c r="Z28" s="31"/>
    </row>
    <row r="29" spans="1:26" ht="14.25" customHeight="1" thickBot="1" x14ac:dyDescent="0.35">
      <c r="A29" s="658" t="s">
        <v>116</v>
      </c>
      <c r="B29" s="658"/>
      <c r="C29" s="658"/>
      <c r="D29" s="658"/>
      <c r="E29" s="658"/>
      <c r="F29" s="658"/>
      <c r="G29" s="687"/>
      <c r="H29" s="293">
        <v>1</v>
      </c>
      <c r="K29" s="31"/>
      <c r="L29" s="31"/>
      <c r="M29" s="31"/>
      <c r="N29" s="31"/>
      <c r="O29" s="31"/>
      <c r="P29" s="2"/>
      <c r="Q29" s="2"/>
      <c r="R29" s="2"/>
      <c r="S29" s="2"/>
      <c r="T29" s="31"/>
      <c r="U29" s="31"/>
      <c r="V29" s="31"/>
      <c r="W29" s="31"/>
      <c r="X29" s="31"/>
      <c r="Y29" s="31"/>
      <c r="Z29" s="31"/>
    </row>
    <row r="30" spans="1:26" ht="14.25" customHeight="1" thickBot="1" x14ac:dyDescent="0.35">
      <c r="A30" s="657" t="s">
        <v>69</v>
      </c>
      <c r="B30" s="533"/>
      <c r="C30" s="533"/>
      <c r="D30" s="533"/>
      <c r="E30" s="533"/>
      <c r="F30" s="533"/>
      <c r="G30" s="661"/>
      <c r="H30" s="69">
        <f>+H28+H13+H21</f>
        <v>614731</v>
      </c>
      <c r="J30" s="41"/>
      <c r="K30" s="31"/>
      <c r="L30" s="41"/>
      <c r="M30" s="31"/>
      <c r="N30" s="209"/>
      <c r="O30" s="31"/>
      <c r="P30" s="2"/>
      <c r="Q30" s="2"/>
      <c r="R30" s="2"/>
      <c r="S30" s="2"/>
      <c r="T30" s="31"/>
      <c r="U30" s="31"/>
      <c r="V30" s="31"/>
      <c r="W30" s="31"/>
      <c r="X30" s="31"/>
      <c r="Y30" s="31"/>
      <c r="Z30" s="31"/>
    </row>
    <row r="31" spans="1:26" ht="14.25" customHeight="1" x14ac:dyDescent="0.3">
      <c r="J31" s="31"/>
      <c r="K31" s="31"/>
      <c r="L31" s="31"/>
      <c r="M31" s="31"/>
      <c r="N31" s="31"/>
      <c r="O31" s="31"/>
      <c r="P31" s="2"/>
      <c r="Q31" s="2"/>
      <c r="R31" s="2"/>
      <c r="S31" s="2"/>
      <c r="T31" s="31"/>
      <c r="U31" s="31"/>
      <c r="V31" s="31"/>
      <c r="W31" s="31"/>
      <c r="X31" s="31"/>
      <c r="Y31" s="31"/>
      <c r="Z31" s="31"/>
    </row>
    <row r="32" spans="1:26" ht="14.25" customHeight="1" x14ac:dyDescent="0.3">
      <c r="A32" s="207" t="s">
        <v>1</v>
      </c>
      <c r="B32" s="643" t="str">
        <f>'1.1'!B31</f>
        <v>Johan Sebastian Alvarez, Sergio Alberto Garcia</v>
      </c>
      <c r="C32" s="644"/>
      <c r="D32" s="644"/>
      <c r="E32" s="644"/>
      <c r="F32" s="644"/>
      <c r="G32" s="644"/>
      <c r="H32" s="644"/>
      <c r="K32" s="31"/>
      <c r="L32" s="2"/>
      <c r="M32" s="2"/>
      <c r="N32" s="2"/>
      <c r="O32" s="2"/>
      <c r="P32" s="2"/>
      <c r="Q32" s="2"/>
      <c r="R32" s="2"/>
      <c r="S32" s="2"/>
    </row>
    <row r="33" spans="1:19" ht="14.25" customHeight="1" x14ac:dyDescent="0.3">
      <c r="A33" s="207" t="s">
        <v>2</v>
      </c>
      <c r="B33" s="643" t="str">
        <f>'1.1'!B32</f>
        <v>ing. Luis Carlos Tiria</v>
      </c>
      <c r="C33" s="644"/>
      <c r="D33" s="644"/>
      <c r="E33" s="644"/>
      <c r="F33" s="644"/>
      <c r="G33" s="644"/>
      <c r="H33" s="644"/>
      <c r="K33" s="31"/>
      <c r="L33" s="2"/>
      <c r="M33" s="2"/>
      <c r="N33" s="2"/>
      <c r="O33" s="2"/>
      <c r="P33" s="2"/>
      <c r="Q33" s="2"/>
      <c r="R33" s="2"/>
      <c r="S33" s="2"/>
    </row>
    <row r="34" spans="1:19" ht="14.25" customHeight="1" x14ac:dyDescent="0.3">
      <c r="A34" s="207" t="s">
        <v>3</v>
      </c>
      <c r="B34" s="643" t="str">
        <f>'1.1'!B33</f>
        <v>ing.Luis Carlos Tiria</v>
      </c>
      <c r="C34" s="644"/>
      <c r="D34" s="644"/>
      <c r="E34" s="644"/>
      <c r="F34" s="644"/>
      <c r="G34" s="644"/>
      <c r="H34" s="644"/>
      <c r="K34" s="31"/>
      <c r="L34" s="2"/>
      <c r="M34" s="2"/>
      <c r="N34" s="2"/>
      <c r="O34" s="2"/>
      <c r="P34" s="2"/>
      <c r="Q34" s="2"/>
      <c r="R34" s="2"/>
      <c r="S34" s="2"/>
    </row>
    <row r="35" spans="1:19" ht="14.25" customHeight="1" x14ac:dyDescent="0.3">
      <c r="A35" s="207" t="s">
        <v>4</v>
      </c>
      <c r="B35" s="645">
        <f>'1.1'!B34</f>
        <v>45092</v>
      </c>
      <c r="C35" s="645"/>
      <c r="D35" s="645"/>
      <c r="E35" s="645"/>
      <c r="F35" s="645"/>
      <c r="G35" s="645"/>
      <c r="H35" s="645"/>
      <c r="K35" s="83"/>
      <c r="L35" s="2"/>
      <c r="M35" s="2"/>
      <c r="N35" s="2"/>
      <c r="O35" s="2"/>
      <c r="P35" s="2"/>
      <c r="Q35" s="2"/>
      <c r="R35" s="2"/>
      <c r="S35" s="2"/>
    </row>
    <row r="36" spans="1:19" ht="14.25" customHeight="1" x14ac:dyDescent="0.3">
      <c r="K36" s="31"/>
      <c r="L36" s="2"/>
      <c r="M36" s="2"/>
      <c r="N36" s="2"/>
      <c r="O36" s="2"/>
      <c r="P36" s="2"/>
      <c r="Q36" s="2"/>
      <c r="R36" s="2"/>
      <c r="S36" s="2"/>
    </row>
    <row r="37" spans="1:19" ht="14.25" customHeight="1" x14ac:dyDescent="0.3">
      <c r="K37" s="31"/>
    </row>
    <row r="38" spans="1:19" ht="14.25" customHeight="1" x14ac:dyDescent="0.3">
      <c r="K38" s="41"/>
    </row>
    <row r="39" spans="1:19" ht="14.25" customHeight="1" x14ac:dyDescent="0.3">
      <c r="K39" s="41"/>
    </row>
    <row r="40" spans="1:19" ht="14.25" customHeight="1" x14ac:dyDescent="0.3">
      <c r="K40" s="31"/>
    </row>
    <row r="41" spans="1:19" ht="14.25" customHeight="1" x14ac:dyDescent="0.3">
      <c r="K41" s="31"/>
    </row>
    <row r="42" spans="1:19" ht="14.25" customHeight="1" x14ac:dyDescent="0.3">
      <c r="K42" s="31"/>
    </row>
    <row r="43" spans="1:19" ht="14.25" customHeight="1" x14ac:dyDescent="0.3">
      <c r="K43" s="31"/>
    </row>
    <row r="44" spans="1:19" ht="14.25" customHeight="1" x14ac:dyDescent="0.3">
      <c r="K44" s="31"/>
    </row>
    <row r="45" spans="1:19" ht="14.25" customHeight="1" x14ac:dyDescent="0.3">
      <c r="K45" s="31"/>
    </row>
    <row r="46" spans="1:19" ht="14.25" customHeight="1" x14ac:dyDescent="0.3">
      <c r="K46" s="31"/>
    </row>
    <row r="47" spans="1:19" ht="14.25" customHeight="1" x14ac:dyDescent="0.3">
      <c r="K47" s="31"/>
    </row>
    <row r="48" spans="1:19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4.25" customHeight="1" x14ac:dyDescent="0.3">
      <c r="K231" s="31"/>
    </row>
    <row r="232" spans="11:11" ht="15.75" customHeight="1" x14ac:dyDescent="0.25"/>
    <row r="233" spans="11:11" ht="15.75" customHeight="1" x14ac:dyDescent="0.25"/>
    <row r="234" spans="11:11" ht="15.75" customHeight="1" x14ac:dyDescent="0.25"/>
    <row r="235" spans="11:11" ht="15.75" customHeight="1" x14ac:dyDescent="0.25"/>
    <row r="236" spans="11:11" ht="15.75" customHeight="1" x14ac:dyDescent="0.25"/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37">
    <mergeCell ref="A1:H1"/>
    <mergeCell ref="B2:F2"/>
    <mergeCell ref="G2:H3"/>
    <mergeCell ref="B3:F3"/>
    <mergeCell ref="G4:H4"/>
    <mergeCell ref="B4:F4"/>
    <mergeCell ref="B5:F5"/>
    <mergeCell ref="G5:H5"/>
    <mergeCell ref="A6:H6"/>
    <mergeCell ref="A7:D7"/>
    <mergeCell ref="A8:D8"/>
    <mergeCell ref="A9:D9"/>
    <mergeCell ref="A10:D10"/>
    <mergeCell ref="A11:D11"/>
    <mergeCell ref="A12:D12"/>
    <mergeCell ref="A13:G13"/>
    <mergeCell ref="A14:H14"/>
    <mergeCell ref="A15:D15"/>
    <mergeCell ref="A16:D16"/>
    <mergeCell ref="A17:D17"/>
    <mergeCell ref="A18:D18"/>
    <mergeCell ref="A19:D19"/>
    <mergeCell ref="A20:D20"/>
    <mergeCell ref="A21:G21"/>
    <mergeCell ref="B32:H32"/>
    <mergeCell ref="B33:H33"/>
    <mergeCell ref="A29:G29"/>
    <mergeCell ref="B34:H34"/>
    <mergeCell ref="B35:H35"/>
    <mergeCell ref="A22:H22"/>
    <mergeCell ref="A23:D23"/>
    <mergeCell ref="A24:D24"/>
    <mergeCell ref="A25:D25"/>
    <mergeCell ref="A26:D26"/>
    <mergeCell ref="A27:D27"/>
    <mergeCell ref="A28:G28"/>
    <mergeCell ref="A30:G30"/>
  </mergeCells>
  <hyperlinks>
    <hyperlink ref="G2:H3" location="Presupuesto!A1" display="Click aquí para volver a PRESUPUESTO" xr:uid="{4951DFBF-67EF-4AB7-9D65-6097FBAD3669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FF00"/>
    <outlinePr summaryBelow="0" summaryRight="0"/>
  </sheetPr>
  <dimension ref="A1:Z1001"/>
  <sheetViews>
    <sheetView showGridLines="0" zoomScale="85" zoomScaleNormal="85" workbookViewId="0">
      <selection sqref="A1:H1"/>
    </sheetView>
  </sheetViews>
  <sheetFormatPr baseColWidth="10" defaultColWidth="12.59765625" defaultRowHeight="15" customHeight="1" x14ac:dyDescent="0.25"/>
  <cols>
    <col min="1" max="3" width="10" customWidth="1"/>
    <col min="4" max="4" width="11.09765625" customWidth="1"/>
    <col min="5" max="5" width="10.09765625" customWidth="1"/>
    <col min="6" max="6" width="11.69921875" customWidth="1"/>
    <col min="7" max="7" width="12.3984375" customWidth="1"/>
    <col min="8" max="8" width="15.3984375" customWidth="1"/>
    <col min="9" max="10" width="11.3984375" customWidth="1"/>
    <col min="11" max="11" width="12.69921875" customWidth="1"/>
    <col min="12" max="12" width="10.5" customWidth="1"/>
    <col min="13" max="13" width="10" customWidth="1"/>
    <col min="14" max="14" width="9.796875" customWidth="1"/>
    <col min="15" max="26" width="10" customWidth="1"/>
  </cols>
  <sheetData>
    <row r="1" spans="1:26" ht="15" customHeight="1" x14ac:dyDescent="0.3">
      <c r="A1" s="731" t="str">
        <f>'1.1'!A1</f>
        <v>PRESUPUESTO PARA EL MANTENIMIENTO VIAL EN LA RUTA DE LA VEREDA LA ARGENTINA</v>
      </c>
      <c r="B1" s="699"/>
      <c r="C1" s="699"/>
      <c r="D1" s="699"/>
      <c r="E1" s="699"/>
      <c r="F1" s="699"/>
      <c r="G1" s="699"/>
      <c r="H1" s="550"/>
      <c r="K1" s="31"/>
    </row>
    <row r="2" spans="1:26" ht="14.25" customHeight="1" x14ac:dyDescent="0.3">
      <c r="A2" s="33" t="s">
        <v>51</v>
      </c>
      <c r="B2" s="678" t="s">
        <v>52</v>
      </c>
      <c r="C2" s="647"/>
      <c r="D2" s="647"/>
      <c r="E2" s="647"/>
      <c r="F2" s="647"/>
      <c r="G2" s="732" t="s">
        <v>30</v>
      </c>
      <c r="H2" s="733"/>
      <c r="K2" s="31"/>
    </row>
    <row r="3" spans="1:26" ht="15.75" customHeight="1" x14ac:dyDescent="0.3">
      <c r="A3" s="34">
        <f>Presupuesto!$B$6</f>
        <v>1</v>
      </c>
      <c r="B3" s="683" t="str">
        <f>Presupuesto!$C$6</f>
        <v>PRELIMINARES</v>
      </c>
      <c r="C3" s="652"/>
      <c r="D3" s="652"/>
      <c r="E3" s="652"/>
      <c r="F3" s="652"/>
      <c r="G3" s="681"/>
      <c r="H3" s="725"/>
      <c r="K3" s="31"/>
    </row>
    <row r="4" spans="1:26" ht="14.25" customHeight="1" x14ac:dyDescent="0.3">
      <c r="A4" s="35" t="s">
        <v>8</v>
      </c>
      <c r="B4" s="685" t="s">
        <v>9</v>
      </c>
      <c r="C4" s="560"/>
      <c r="D4" s="560"/>
      <c r="E4" s="560"/>
      <c r="F4" s="561"/>
      <c r="G4" s="678" t="s">
        <v>11</v>
      </c>
      <c r="H4" s="726"/>
      <c r="K4" s="31"/>
    </row>
    <row r="5" spans="1:26" ht="14.25" customHeight="1" x14ac:dyDescent="0.3">
      <c r="A5" s="36">
        <f>Presupuesto!B11</f>
        <v>1.5</v>
      </c>
      <c r="B5" s="673" t="str">
        <f>Presupuesto!C11</f>
        <v>Retiro de Obstáculos</v>
      </c>
      <c r="C5" s="652"/>
      <c r="D5" s="652"/>
      <c r="E5" s="652"/>
      <c r="F5" s="653"/>
      <c r="G5" s="673" t="str">
        <f>Presupuesto!D11</f>
        <v>VJ</v>
      </c>
      <c r="H5" s="719"/>
      <c r="K5" s="31"/>
    </row>
    <row r="6" spans="1:26" ht="14.25" customHeight="1" x14ac:dyDescent="0.3">
      <c r="A6" s="718" t="s">
        <v>53</v>
      </c>
      <c r="B6" s="533"/>
      <c r="C6" s="533"/>
      <c r="D6" s="533"/>
      <c r="E6" s="533"/>
      <c r="F6" s="533"/>
      <c r="G6" s="533"/>
      <c r="H6" s="534"/>
      <c r="K6" s="31"/>
    </row>
    <row r="7" spans="1:26" ht="14.25" customHeight="1" x14ac:dyDescent="0.3">
      <c r="A7" s="720" t="s">
        <v>54</v>
      </c>
      <c r="B7" s="670"/>
      <c r="C7" s="670"/>
      <c r="D7" s="671"/>
      <c r="E7" s="37" t="s">
        <v>55</v>
      </c>
      <c r="F7" s="37" t="s">
        <v>56</v>
      </c>
      <c r="G7" s="37" t="s">
        <v>57</v>
      </c>
      <c r="H7" s="38" t="s">
        <v>58</v>
      </c>
      <c r="K7" s="31"/>
    </row>
    <row r="8" spans="1:26" ht="14.25" customHeight="1" x14ac:dyDescent="0.3">
      <c r="A8" s="559"/>
      <c r="B8" s="560"/>
      <c r="C8" s="560"/>
      <c r="D8" s="561"/>
      <c r="E8" s="6"/>
      <c r="F8" s="59"/>
      <c r="G8" s="6"/>
      <c r="H8" s="58"/>
      <c r="K8" s="41"/>
      <c r="M8" s="2"/>
    </row>
    <row r="9" spans="1:26" ht="27.75" customHeight="1" x14ac:dyDescent="0.3">
      <c r="A9" s="734"/>
      <c r="B9" s="560"/>
      <c r="C9" s="560"/>
      <c r="D9" s="561"/>
      <c r="E9" s="71"/>
      <c r="F9" s="73"/>
      <c r="G9" s="71"/>
      <c r="H9" s="58"/>
      <c r="K9" s="31"/>
      <c r="M9" s="2"/>
    </row>
    <row r="10" spans="1:26" ht="14.25" customHeight="1" x14ac:dyDescent="0.3">
      <c r="A10" s="559"/>
      <c r="B10" s="560"/>
      <c r="C10" s="560"/>
      <c r="D10" s="561"/>
      <c r="E10" s="6"/>
      <c r="F10" s="59"/>
      <c r="G10" s="86"/>
      <c r="H10" s="58"/>
      <c r="K10" s="31"/>
      <c r="L10" s="2"/>
    </row>
    <row r="11" spans="1:26" ht="14.25" customHeight="1" x14ac:dyDescent="0.3">
      <c r="A11" s="735"/>
      <c r="B11" s="736"/>
      <c r="C11" s="736"/>
      <c r="D11" s="736"/>
      <c r="E11" s="6"/>
      <c r="F11" s="59"/>
      <c r="G11" s="6"/>
      <c r="H11" s="58"/>
      <c r="K11" s="31"/>
    </row>
    <row r="12" spans="1:26" ht="14.25" customHeight="1" x14ac:dyDescent="0.3">
      <c r="A12" s="717"/>
      <c r="B12" s="666"/>
      <c r="C12" s="666"/>
      <c r="D12" s="667"/>
      <c r="E12" s="39"/>
      <c r="F12" s="62"/>
      <c r="G12" s="39"/>
      <c r="H12" s="58"/>
      <c r="K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4.25" customHeight="1" x14ac:dyDescent="0.3">
      <c r="A13" s="715" t="s">
        <v>60</v>
      </c>
      <c r="B13" s="533"/>
      <c r="C13" s="533"/>
      <c r="D13" s="533"/>
      <c r="E13" s="533"/>
      <c r="F13" s="533"/>
      <c r="G13" s="661"/>
      <c r="H13" s="60">
        <f>ROUND(SUM(H8:H12),0)</f>
        <v>0</v>
      </c>
      <c r="K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thickBot="1" x14ac:dyDescent="0.35">
      <c r="A14" s="718" t="s">
        <v>61</v>
      </c>
      <c r="B14" s="533"/>
      <c r="C14" s="533"/>
      <c r="D14" s="533"/>
      <c r="E14" s="533"/>
      <c r="F14" s="533"/>
      <c r="G14" s="533"/>
      <c r="H14" s="534"/>
      <c r="K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x14ac:dyDescent="0.3">
      <c r="A15" s="669" t="s">
        <v>54</v>
      </c>
      <c r="B15" s="670"/>
      <c r="C15" s="670"/>
      <c r="D15" s="671"/>
      <c r="E15" s="42" t="s">
        <v>55</v>
      </c>
      <c r="F15" s="42" t="s">
        <v>62</v>
      </c>
      <c r="G15" s="43" t="s">
        <v>66</v>
      </c>
      <c r="H15" s="45" t="s">
        <v>58</v>
      </c>
      <c r="K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649" t="s">
        <v>115</v>
      </c>
      <c r="B16" s="560"/>
      <c r="C16" s="560"/>
      <c r="D16" s="561"/>
      <c r="E16" s="6" t="s">
        <v>44</v>
      </c>
      <c r="F16" s="59">
        <f>H28</f>
        <v>66507</v>
      </c>
      <c r="G16" s="294">
        <v>0.03</v>
      </c>
      <c r="H16" s="58">
        <f>F16*G16</f>
        <v>1995.21</v>
      </c>
      <c r="J16" s="41"/>
      <c r="K16" s="4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4.25" customHeight="1" x14ac:dyDescent="0.3">
      <c r="A17" s="649"/>
      <c r="B17" s="560"/>
      <c r="C17" s="560"/>
      <c r="D17" s="561"/>
      <c r="E17" s="6"/>
      <c r="F17" s="59"/>
      <c r="G17" s="6"/>
      <c r="H17" s="58"/>
      <c r="J17" s="41"/>
      <c r="K17" s="4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4.25" customHeight="1" x14ac:dyDescent="0.3">
      <c r="A18" s="716"/>
      <c r="B18" s="560"/>
      <c r="C18" s="560"/>
      <c r="D18" s="561"/>
      <c r="E18" s="4"/>
      <c r="F18" s="61"/>
      <c r="G18" s="4"/>
      <c r="H18" s="58"/>
      <c r="K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4.25" customHeight="1" x14ac:dyDescent="0.3">
      <c r="A19" s="716"/>
      <c r="B19" s="560"/>
      <c r="C19" s="560"/>
      <c r="D19" s="561"/>
      <c r="E19" s="4"/>
      <c r="F19" s="61"/>
      <c r="G19" s="4"/>
      <c r="H19" s="58"/>
      <c r="K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4.25" customHeight="1" thickBot="1" x14ac:dyDescent="0.35">
      <c r="A20" s="717"/>
      <c r="B20" s="666"/>
      <c r="C20" s="666"/>
      <c r="D20" s="667"/>
      <c r="E20" s="39"/>
      <c r="F20" s="62"/>
      <c r="G20" s="39"/>
      <c r="H20" s="58"/>
      <c r="K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4.25" customHeight="1" thickBot="1" x14ac:dyDescent="0.35">
      <c r="A21" s="715" t="s">
        <v>63</v>
      </c>
      <c r="B21" s="533"/>
      <c r="C21" s="533"/>
      <c r="D21" s="533"/>
      <c r="E21" s="533"/>
      <c r="F21" s="533"/>
      <c r="G21" s="661"/>
      <c r="H21" s="63">
        <f>ROUNDUP(SUM(H16:H20),0)</f>
        <v>1996</v>
      </c>
      <c r="K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4.25" customHeight="1" thickBot="1" x14ac:dyDescent="0.35">
      <c r="A22" s="710" t="s">
        <v>64</v>
      </c>
      <c r="B22" s="695"/>
      <c r="C22" s="695"/>
      <c r="D22" s="695"/>
      <c r="E22" s="695"/>
      <c r="F22" s="695"/>
      <c r="G22" s="695"/>
      <c r="H22" s="711"/>
      <c r="S22" s="31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712" t="s">
        <v>65</v>
      </c>
      <c r="B23" s="647"/>
      <c r="C23" s="647"/>
      <c r="D23" s="648"/>
      <c r="E23" s="50" t="s">
        <v>55</v>
      </c>
      <c r="F23" s="48" t="s">
        <v>66</v>
      </c>
      <c r="G23" s="49" t="s">
        <v>67</v>
      </c>
      <c r="H23" s="51" t="s">
        <v>58</v>
      </c>
      <c r="J23" s="31"/>
      <c r="S23" s="31"/>
      <c r="T23" s="31"/>
      <c r="U23" s="31"/>
      <c r="V23" s="31"/>
      <c r="W23" s="31"/>
      <c r="X23" s="31"/>
      <c r="Y23" s="31"/>
      <c r="Z23" s="31"/>
    </row>
    <row r="24" spans="1:26" ht="14.25" customHeight="1" x14ac:dyDescent="0.3">
      <c r="A24" s="559" t="str">
        <f>'Analisis de cuadrillas'!C8</f>
        <v>Cuadrilla oficios varios (4 ayudantes)</v>
      </c>
      <c r="B24" s="560"/>
      <c r="C24" s="560"/>
      <c r="D24" s="561"/>
      <c r="E24" s="6" t="s">
        <v>112</v>
      </c>
      <c r="F24" s="6">
        <v>1</v>
      </c>
      <c r="G24" s="64">
        <f>'Analisis de cuadrillas'!D8</f>
        <v>66506.666666666672</v>
      </c>
      <c r="H24" s="58">
        <f>F24*(G24)</f>
        <v>66506.666666666672</v>
      </c>
      <c r="I24" s="41"/>
      <c r="S24" s="31"/>
      <c r="T24" s="31"/>
      <c r="U24" s="31"/>
      <c r="V24" s="31"/>
      <c r="W24" s="31"/>
      <c r="X24" s="31"/>
      <c r="Y24" s="31"/>
      <c r="Z24" s="31"/>
    </row>
    <row r="25" spans="1:26" ht="14.25" customHeight="1" x14ac:dyDescent="0.3">
      <c r="A25" s="713"/>
      <c r="B25" s="560"/>
      <c r="C25" s="560"/>
      <c r="D25" s="561"/>
      <c r="E25" s="4"/>
      <c r="F25" s="4"/>
      <c r="G25" s="65"/>
      <c r="H25" s="58"/>
      <c r="I25" s="31"/>
      <c r="J25" s="52"/>
      <c r="S25" s="31"/>
      <c r="T25" s="31"/>
      <c r="U25" s="31"/>
      <c r="V25" s="31"/>
      <c r="W25" s="31"/>
      <c r="X25" s="31"/>
      <c r="Y25" s="31"/>
      <c r="Z25" s="31"/>
    </row>
    <row r="26" spans="1:26" ht="14.25" customHeight="1" x14ac:dyDescent="0.3">
      <c r="A26" s="713"/>
      <c r="B26" s="560"/>
      <c r="C26" s="560"/>
      <c r="D26" s="561"/>
      <c r="E26" s="4"/>
      <c r="F26" s="4"/>
      <c r="G26" s="65"/>
      <c r="H26" s="58"/>
      <c r="S26" s="31"/>
      <c r="T26" s="31"/>
      <c r="U26" s="31"/>
      <c r="V26" s="31"/>
      <c r="W26" s="31"/>
      <c r="X26" s="31"/>
      <c r="Y26" s="31"/>
      <c r="Z26" s="31"/>
    </row>
    <row r="27" spans="1:26" ht="14.25" customHeight="1" thickBot="1" x14ac:dyDescent="0.35">
      <c r="A27" s="714"/>
      <c r="B27" s="652"/>
      <c r="C27" s="652"/>
      <c r="D27" s="653"/>
      <c r="E27" s="39"/>
      <c r="F27" s="66"/>
      <c r="G27" s="67"/>
      <c r="H27" s="68"/>
      <c r="J27" s="2"/>
      <c r="S27" s="31"/>
      <c r="T27" s="31"/>
      <c r="U27" s="31"/>
      <c r="V27" s="31"/>
      <c r="W27" s="31"/>
      <c r="X27" s="31"/>
      <c r="Y27" s="31"/>
      <c r="Z27" s="31"/>
    </row>
    <row r="28" spans="1:26" ht="14.25" customHeight="1" thickBot="1" x14ac:dyDescent="0.35">
      <c r="A28" s="715" t="s">
        <v>68</v>
      </c>
      <c r="B28" s="533"/>
      <c r="C28" s="533"/>
      <c r="D28" s="533"/>
      <c r="E28" s="533"/>
      <c r="F28" s="533"/>
      <c r="G28" s="534"/>
      <c r="H28" s="63">
        <f>ROUNDUP(SUM(H24:H27),0)</f>
        <v>66507</v>
      </c>
      <c r="K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4.25" customHeight="1" thickBot="1" x14ac:dyDescent="0.35">
      <c r="A29" s="688" t="s">
        <v>118</v>
      </c>
      <c r="B29" s="589"/>
      <c r="C29" s="589"/>
      <c r="D29" s="589"/>
      <c r="E29" s="589"/>
      <c r="F29" s="589"/>
      <c r="G29" s="589"/>
      <c r="H29" s="593"/>
      <c r="K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4.25" customHeight="1" x14ac:dyDescent="0.3">
      <c r="A30" s="669" t="s">
        <v>54</v>
      </c>
      <c r="B30" s="670"/>
      <c r="C30" s="670"/>
      <c r="D30" s="671"/>
      <c r="E30" s="37" t="s">
        <v>55</v>
      </c>
      <c r="F30" s="37" t="s">
        <v>66</v>
      </c>
      <c r="G30" s="297" t="s">
        <v>119</v>
      </c>
      <c r="H30" s="298" t="s">
        <v>58</v>
      </c>
      <c r="K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4.25" customHeight="1" x14ac:dyDescent="0.3">
      <c r="A31" s="649" t="s">
        <v>124</v>
      </c>
      <c r="B31" s="560"/>
      <c r="C31" s="560"/>
      <c r="D31" s="561"/>
      <c r="E31" s="71" t="s">
        <v>121</v>
      </c>
      <c r="F31" s="80">
        <v>1</v>
      </c>
      <c r="G31" s="299">
        <v>1435</v>
      </c>
      <c r="H31" s="300">
        <f>G31*F31</f>
        <v>1435</v>
      </c>
      <c r="K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4.25" customHeight="1" x14ac:dyDescent="0.3">
      <c r="A32" s="649"/>
      <c r="B32" s="560"/>
      <c r="C32" s="560"/>
      <c r="D32" s="561"/>
      <c r="E32" s="6"/>
      <c r="F32" s="80"/>
      <c r="G32" s="6"/>
      <c r="H32" s="300"/>
      <c r="K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4.25" customHeight="1" thickBot="1" x14ac:dyDescent="0.35">
      <c r="A33" s="650"/>
      <c r="B33" s="560"/>
      <c r="C33" s="560"/>
      <c r="D33" s="561"/>
      <c r="E33" s="4"/>
      <c r="F33" s="65"/>
      <c r="G33" s="4"/>
      <c r="H33" s="301"/>
      <c r="K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4.25" customHeight="1" thickBot="1" x14ac:dyDescent="0.35">
      <c r="A34" s="654" t="s">
        <v>122</v>
      </c>
      <c r="B34" s="655"/>
      <c r="C34" s="655"/>
      <c r="D34" s="655"/>
      <c r="E34" s="655"/>
      <c r="F34" s="655"/>
      <c r="G34" s="656"/>
      <c r="H34" s="205">
        <f>ROUNDUP(SUM(H31:H33),0)</f>
        <v>1435</v>
      </c>
      <c r="K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4.25" customHeight="1" thickBot="1" x14ac:dyDescent="0.35">
      <c r="A35" s="658" t="s">
        <v>116</v>
      </c>
      <c r="B35" s="658"/>
      <c r="C35" s="658"/>
      <c r="D35" s="658"/>
      <c r="E35" s="658"/>
      <c r="F35" s="658"/>
      <c r="G35" s="687"/>
      <c r="H35" s="293">
        <v>1</v>
      </c>
      <c r="K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4.25" customHeight="1" thickBot="1" x14ac:dyDescent="0.35">
      <c r="A36" s="657" t="s">
        <v>69</v>
      </c>
      <c r="B36" s="533"/>
      <c r="C36" s="533"/>
      <c r="D36" s="533"/>
      <c r="E36" s="533"/>
      <c r="F36" s="533"/>
      <c r="G36" s="661"/>
      <c r="H36" s="69">
        <f>(+H28+H13+H21+H34)*H35</f>
        <v>69938</v>
      </c>
      <c r="J36" s="31"/>
      <c r="K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4.25" customHeight="1" x14ac:dyDescent="0.3">
      <c r="J37" s="31"/>
      <c r="K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4.25" customHeight="1" x14ac:dyDescent="0.3">
      <c r="A38" s="207" t="s">
        <v>1</v>
      </c>
      <c r="B38" s="643" t="str">
        <f>'1.1'!B31</f>
        <v>Johan Sebastian Alvarez, Sergio Alberto Garcia</v>
      </c>
      <c r="C38" s="644"/>
      <c r="D38" s="644"/>
      <c r="E38" s="644"/>
      <c r="F38" s="644"/>
      <c r="G38" s="644"/>
      <c r="H38" s="644"/>
      <c r="K38" s="31"/>
    </row>
    <row r="39" spans="1:26" ht="14.25" customHeight="1" x14ac:dyDescent="0.3">
      <c r="A39" s="207" t="s">
        <v>2</v>
      </c>
      <c r="B39" s="643" t="str">
        <f>'1.1'!B32</f>
        <v>ing. Luis Carlos Tiria</v>
      </c>
      <c r="C39" s="644"/>
      <c r="D39" s="644"/>
      <c r="E39" s="644"/>
      <c r="F39" s="644"/>
      <c r="G39" s="644"/>
      <c r="H39" s="644"/>
      <c r="K39" s="31"/>
    </row>
    <row r="40" spans="1:26" ht="14.25" customHeight="1" x14ac:dyDescent="0.3">
      <c r="A40" s="207" t="s">
        <v>3</v>
      </c>
      <c r="B40" s="643" t="str">
        <f>'1.1'!B33</f>
        <v>ing.Luis Carlos Tiria</v>
      </c>
      <c r="C40" s="644"/>
      <c r="D40" s="644"/>
      <c r="E40" s="644"/>
      <c r="F40" s="644"/>
      <c r="G40" s="644"/>
      <c r="H40" s="644"/>
      <c r="K40" s="31"/>
    </row>
    <row r="41" spans="1:26" ht="14.25" customHeight="1" x14ac:dyDescent="0.3">
      <c r="A41" s="207" t="s">
        <v>4</v>
      </c>
      <c r="B41" s="645">
        <f>'1.1'!B34</f>
        <v>45092</v>
      </c>
      <c r="C41" s="645"/>
      <c r="D41" s="645"/>
      <c r="E41" s="645"/>
      <c r="F41" s="645"/>
      <c r="G41" s="645"/>
      <c r="H41" s="645"/>
      <c r="K41" s="31"/>
    </row>
    <row r="42" spans="1:26" ht="14.25" customHeight="1" x14ac:dyDescent="0.3">
      <c r="K42" s="31"/>
    </row>
    <row r="43" spans="1:26" ht="14.25" customHeight="1" x14ac:dyDescent="0.3">
      <c r="K43" s="31"/>
    </row>
    <row r="44" spans="1:26" ht="14.25" customHeight="1" x14ac:dyDescent="0.3">
      <c r="K44" s="31"/>
    </row>
    <row r="45" spans="1:26" ht="14.25" customHeight="1" x14ac:dyDescent="0.3">
      <c r="K45" s="31"/>
    </row>
    <row r="46" spans="1:26" ht="14.25" customHeight="1" x14ac:dyDescent="0.3">
      <c r="K46" s="31"/>
    </row>
    <row r="47" spans="1:26" ht="14.25" customHeight="1" x14ac:dyDescent="0.3">
      <c r="K47" s="31"/>
    </row>
    <row r="48" spans="1:26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4.25" customHeight="1" x14ac:dyDescent="0.3">
      <c r="K231" s="31"/>
    </row>
    <row r="232" spans="11:11" ht="14.25" customHeight="1" x14ac:dyDescent="0.3">
      <c r="K232" s="31"/>
    </row>
    <row r="233" spans="11:11" ht="14.25" customHeight="1" x14ac:dyDescent="0.3">
      <c r="K233" s="31"/>
    </row>
    <row r="234" spans="11:11" ht="14.25" customHeight="1" x14ac:dyDescent="0.3">
      <c r="K234" s="31"/>
    </row>
    <row r="235" spans="11:11" ht="14.25" customHeight="1" x14ac:dyDescent="0.3">
      <c r="K235" s="31"/>
    </row>
    <row r="236" spans="11:11" ht="14.25" customHeight="1" x14ac:dyDescent="0.3">
      <c r="K236" s="31"/>
    </row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43">
    <mergeCell ref="A1:H1"/>
    <mergeCell ref="B2:F2"/>
    <mergeCell ref="G2:H3"/>
    <mergeCell ref="B3:F3"/>
    <mergeCell ref="G4:H4"/>
    <mergeCell ref="B4:F4"/>
    <mergeCell ref="B5:F5"/>
    <mergeCell ref="G5:H5"/>
    <mergeCell ref="A6:H6"/>
    <mergeCell ref="A7:D7"/>
    <mergeCell ref="A8:D8"/>
    <mergeCell ref="A9:D9"/>
    <mergeCell ref="A10:D10"/>
    <mergeCell ref="A11:D11"/>
    <mergeCell ref="A12:D12"/>
    <mergeCell ref="A13:G13"/>
    <mergeCell ref="A14:H14"/>
    <mergeCell ref="A15:D15"/>
    <mergeCell ref="A16:D16"/>
    <mergeCell ref="A17:D17"/>
    <mergeCell ref="A18:D18"/>
    <mergeCell ref="A19:D19"/>
    <mergeCell ref="A20:D20"/>
    <mergeCell ref="A21:G21"/>
    <mergeCell ref="B38:H38"/>
    <mergeCell ref="B39:H39"/>
    <mergeCell ref="A33:D33"/>
    <mergeCell ref="B40:H40"/>
    <mergeCell ref="B41:H41"/>
    <mergeCell ref="A22:H22"/>
    <mergeCell ref="A23:D23"/>
    <mergeCell ref="A24:D24"/>
    <mergeCell ref="A25:D25"/>
    <mergeCell ref="A26:D26"/>
    <mergeCell ref="A27:D27"/>
    <mergeCell ref="A28:G28"/>
    <mergeCell ref="A36:G36"/>
    <mergeCell ref="A35:G35"/>
    <mergeCell ref="A34:G34"/>
    <mergeCell ref="A29:H29"/>
    <mergeCell ref="A30:D30"/>
    <mergeCell ref="A31:D31"/>
    <mergeCell ref="A32:D32"/>
  </mergeCells>
  <hyperlinks>
    <hyperlink ref="G2:H3" location="Presupuesto!A1" display="Click aquí para volver a PRESUPUESTO" xr:uid="{7ADE8084-E9F0-47C9-988E-47FE655E8931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FF00"/>
    <pageSetUpPr fitToPage="1"/>
  </sheetPr>
  <dimension ref="A1:Z995"/>
  <sheetViews>
    <sheetView showGridLines="0" zoomScaleNormal="100" workbookViewId="0">
      <selection sqref="A1:H1"/>
    </sheetView>
  </sheetViews>
  <sheetFormatPr baseColWidth="10" defaultColWidth="12.59765625" defaultRowHeight="15" customHeight="1" x14ac:dyDescent="0.25"/>
  <cols>
    <col min="1" max="3" width="10" customWidth="1"/>
    <col min="4" max="4" width="11.09765625" customWidth="1"/>
    <col min="5" max="5" width="8.69921875" customWidth="1"/>
    <col min="6" max="6" width="11.69921875" customWidth="1"/>
    <col min="7" max="7" width="16.3984375" customWidth="1"/>
    <col min="8" max="8" width="13.8984375" customWidth="1"/>
    <col min="9" max="10" width="11.3984375" customWidth="1"/>
    <col min="11" max="11" width="12.69921875" customWidth="1"/>
    <col min="12" max="12" width="10.5" customWidth="1"/>
    <col min="13" max="26" width="10" customWidth="1"/>
  </cols>
  <sheetData>
    <row r="1" spans="1:26" ht="15" customHeight="1" x14ac:dyDescent="0.3">
      <c r="A1" s="737" t="str">
        <f>'1.5'!A1:H1</f>
        <v>PRESUPUESTO PARA EL MANTENIMIENTO VIAL EN LA RUTA DE LA VEREDA LA ARGENTINA</v>
      </c>
      <c r="B1" s="699"/>
      <c r="C1" s="699"/>
      <c r="D1" s="699"/>
      <c r="E1" s="699"/>
      <c r="F1" s="699"/>
      <c r="G1" s="699"/>
      <c r="H1" s="550"/>
      <c r="K1" s="31"/>
    </row>
    <row r="2" spans="1:26" ht="14.25" customHeight="1" x14ac:dyDescent="0.3">
      <c r="A2" s="33" t="s">
        <v>51</v>
      </c>
      <c r="B2" s="678" t="s">
        <v>52</v>
      </c>
      <c r="C2" s="647"/>
      <c r="D2" s="647"/>
      <c r="E2" s="647"/>
      <c r="F2" s="647"/>
      <c r="G2" s="732" t="s">
        <v>30</v>
      </c>
      <c r="H2" s="733"/>
      <c r="K2" s="31"/>
    </row>
    <row r="3" spans="1:26" ht="15.75" customHeight="1" x14ac:dyDescent="0.3">
      <c r="A3" s="34">
        <f>Presupuesto!B13</f>
        <v>2</v>
      </c>
      <c r="B3" s="683" t="str">
        <f>Presupuesto!C13</f>
        <v>MANTENIMIENTO DE OBRAS DE CONTENCIÓN</v>
      </c>
      <c r="C3" s="652"/>
      <c r="D3" s="652"/>
      <c r="E3" s="652"/>
      <c r="F3" s="652"/>
      <c r="G3" s="681"/>
      <c r="H3" s="725"/>
      <c r="K3" s="31"/>
    </row>
    <row r="4" spans="1:26" ht="14.25" customHeight="1" x14ac:dyDescent="0.3">
      <c r="A4" s="35" t="s">
        <v>8</v>
      </c>
      <c r="B4" s="685" t="s">
        <v>9</v>
      </c>
      <c r="C4" s="560"/>
      <c r="D4" s="560"/>
      <c r="E4" s="560"/>
      <c r="F4" s="561"/>
      <c r="G4" s="678" t="s">
        <v>11</v>
      </c>
      <c r="H4" s="726"/>
      <c r="K4" s="31"/>
    </row>
    <row r="5" spans="1:26" ht="14.25" customHeight="1" x14ac:dyDescent="0.3">
      <c r="A5" s="36">
        <f>Presupuesto!B14</f>
        <v>2.1</v>
      </c>
      <c r="B5" s="673" t="str">
        <f>Presupuesto!C14</f>
        <v>Despedrado de taludes</v>
      </c>
      <c r="C5" s="652"/>
      <c r="D5" s="652"/>
      <c r="E5" s="652"/>
      <c r="F5" s="653"/>
      <c r="G5" s="673" t="str">
        <f>Presupuesto!D14</f>
        <v>M3</v>
      </c>
      <c r="H5" s="719"/>
      <c r="K5" s="31"/>
    </row>
    <row r="6" spans="1:26" ht="14.25" customHeight="1" x14ac:dyDescent="0.3">
      <c r="A6" s="718" t="s">
        <v>53</v>
      </c>
      <c r="B6" s="533"/>
      <c r="C6" s="533"/>
      <c r="D6" s="533"/>
      <c r="E6" s="533"/>
      <c r="F6" s="533"/>
      <c r="G6" s="533"/>
      <c r="H6" s="534"/>
      <c r="K6" s="31"/>
    </row>
    <row r="7" spans="1:26" ht="14.25" customHeight="1" x14ac:dyDescent="0.3">
      <c r="A7" s="720" t="s">
        <v>54</v>
      </c>
      <c r="B7" s="670"/>
      <c r="C7" s="670"/>
      <c r="D7" s="671"/>
      <c r="E7" s="37" t="s">
        <v>55</v>
      </c>
      <c r="F7" s="37" t="s">
        <v>56</v>
      </c>
      <c r="G7" s="37" t="s">
        <v>57</v>
      </c>
      <c r="H7" s="38" t="s">
        <v>58</v>
      </c>
      <c r="K7" s="31"/>
    </row>
    <row r="8" spans="1:26" ht="14.25" customHeight="1" x14ac:dyDescent="0.3">
      <c r="A8" s="716"/>
      <c r="B8" s="560"/>
      <c r="C8" s="560"/>
      <c r="D8" s="561"/>
      <c r="E8" s="4"/>
      <c r="F8" s="61"/>
      <c r="G8" s="4"/>
      <c r="H8" s="58"/>
      <c r="K8" s="31"/>
    </row>
    <row r="9" spans="1:26" ht="14.25" customHeight="1" x14ac:dyDescent="0.3">
      <c r="A9" s="716"/>
      <c r="B9" s="560"/>
      <c r="C9" s="560"/>
      <c r="D9" s="561"/>
      <c r="E9" s="4"/>
      <c r="F9" s="61"/>
      <c r="G9" s="4"/>
      <c r="H9" s="58"/>
      <c r="K9" s="31"/>
    </row>
    <row r="10" spans="1:26" ht="14.25" customHeight="1" x14ac:dyDescent="0.3">
      <c r="A10" s="716"/>
      <c r="B10" s="560"/>
      <c r="C10" s="560"/>
      <c r="D10" s="561"/>
      <c r="E10" s="4"/>
      <c r="F10" s="61"/>
      <c r="G10" s="4"/>
      <c r="H10" s="58"/>
      <c r="K10" s="31"/>
    </row>
    <row r="11" spans="1:26" ht="14.25" customHeight="1" x14ac:dyDescent="0.3">
      <c r="A11" s="716"/>
      <c r="B11" s="560"/>
      <c r="C11" s="560"/>
      <c r="D11" s="561"/>
      <c r="E11" s="4"/>
      <c r="F11" s="61"/>
      <c r="G11" s="4"/>
      <c r="H11" s="58"/>
      <c r="K11" s="31"/>
    </row>
    <row r="12" spans="1:26" ht="14.25" customHeight="1" x14ac:dyDescent="0.3">
      <c r="A12" s="717"/>
      <c r="B12" s="666"/>
      <c r="C12" s="666"/>
      <c r="D12" s="667"/>
      <c r="E12" s="39"/>
      <c r="F12" s="62"/>
      <c r="G12" s="39"/>
      <c r="H12" s="58"/>
      <c r="K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4.25" customHeight="1" x14ac:dyDescent="0.3">
      <c r="A13" s="715" t="s">
        <v>60</v>
      </c>
      <c r="B13" s="533"/>
      <c r="C13" s="533"/>
      <c r="D13" s="533"/>
      <c r="E13" s="533"/>
      <c r="F13" s="533"/>
      <c r="G13" s="661"/>
      <c r="H13" s="60">
        <f>ROUND(SUM(H8:H12),0)</f>
        <v>0</v>
      </c>
      <c r="K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x14ac:dyDescent="0.3">
      <c r="A14" s="718" t="s">
        <v>61</v>
      </c>
      <c r="B14" s="533"/>
      <c r="C14" s="533"/>
      <c r="D14" s="533"/>
      <c r="E14" s="533"/>
      <c r="F14" s="533"/>
      <c r="G14" s="533"/>
      <c r="H14" s="534"/>
      <c r="K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x14ac:dyDescent="0.3">
      <c r="A15" s="669" t="s">
        <v>54</v>
      </c>
      <c r="B15" s="670"/>
      <c r="C15" s="670"/>
      <c r="D15" s="671"/>
      <c r="E15" s="42" t="s">
        <v>55</v>
      </c>
      <c r="F15" s="42" t="s">
        <v>62</v>
      </c>
      <c r="G15" s="43" t="s">
        <v>66</v>
      </c>
      <c r="H15" s="45" t="s">
        <v>58</v>
      </c>
      <c r="K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649" t="s">
        <v>115</v>
      </c>
      <c r="B16" s="560"/>
      <c r="C16" s="560"/>
      <c r="D16" s="561"/>
      <c r="E16" s="6" t="s">
        <v>44</v>
      </c>
      <c r="F16" s="59">
        <f>H28</f>
        <v>66507</v>
      </c>
      <c r="G16" s="294">
        <v>0.03</v>
      </c>
      <c r="H16" s="58">
        <f>F16*G16</f>
        <v>1995.21</v>
      </c>
      <c r="J16" s="31"/>
      <c r="K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4.25" customHeight="1" x14ac:dyDescent="0.3">
      <c r="A17" s="559"/>
      <c r="B17" s="560"/>
      <c r="C17" s="560"/>
      <c r="D17" s="561"/>
      <c r="E17" s="6"/>
      <c r="F17" s="59"/>
      <c r="G17" s="6"/>
      <c r="H17" s="58"/>
      <c r="J17" s="31"/>
      <c r="K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4.25" customHeight="1" x14ac:dyDescent="0.3">
      <c r="A18" s="716"/>
      <c r="B18" s="560"/>
      <c r="C18" s="560"/>
      <c r="D18" s="561"/>
      <c r="E18" s="4"/>
      <c r="F18" s="61"/>
      <c r="G18" s="4"/>
      <c r="H18" s="58"/>
      <c r="K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4.25" customHeight="1" x14ac:dyDescent="0.3">
      <c r="A19" s="716"/>
      <c r="B19" s="560"/>
      <c r="C19" s="560"/>
      <c r="D19" s="561"/>
      <c r="E19" s="4"/>
      <c r="F19" s="61"/>
      <c r="G19" s="4"/>
      <c r="H19" s="58"/>
      <c r="K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4.25" customHeight="1" x14ac:dyDescent="0.3">
      <c r="A20" s="717"/>
      <c r="B20" s="666"/>
      <c r="C20" s="666"/>
      <c r="D20" s="667"/>
      <c r="E20" s="39"/>
      <c r="F20" s="62"/>
      <c r="G20" s="39"/>
      <c r="H20" s="58"/>
      <c r="K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4.25" customHeight="1" x14ac:dyDescent="0.3">
      <c r="A21" s="715" t="s">
        <v>63</v>
      </c>
      <c r="B21" s="533"/>
      <c r="C21" s="533"/>
      <c r="D21" s="533"/>
      <c r="E21" s="533"/>
      <c r="F21" s="533"/>
      <c r="G21" s="661"/>
      <c r="H21" s="63">
        <f>ROUNDUP(SUM(H16:H20),0)</f>
        <v>1996</v>
      </c>
      <c r="K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4.25" customHeight="1" x14ac:dyDescent="0.3">
      <c r="A22" s="710" t="s">
        <v>64</v>
      </c>
      <c r="B22" s="695"/>
      <c r="C22" s="695"/>
      <c r="D22" s="695"/>
      <c r="E22" s="695"/>
      <c r="F22" s="695"/>
      <c r="G22" s="695"/>
      <c r="H22" s="711"/>
      <c r="K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712" t="s">
        <v>65</v>
      </c>
      <c r="B23" s="647"/>
      <c r="C23" s="647"/>
      <c r="D23" s="648"/>
      <c r="E23" s="50" t="s">
        <v>55</v>
      </c>
      <c r="F23" s="48" t="s">
        <v>66</v>
      </c>
      <c r="G23" s="49" t="s">
        <v>67</v>
      </c>
      <c r="H23" s="51" t="s">
        <v>58</v>
      </c>
      <c r="J23" s="41"/>
      <c r="K23" s="4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4.25" customHeight="1" x14ac:dyDescent="0.3">
      <c r="A24" s="559" t="str">
        <f>'Analisis de cuadrillas'!C8</f>
        <v>Cuadrilla oficios varios (4 ayudantes)</v>
      </c>
      <c r="B24" s="560"/>
      <c r="C24" s="560"/>
      <c r="D24" s="561"/>
      <c r="E24" s="6" t="s">
        <v>127</v>
      </c>
      <c r="F24" s="6">
        <v>1</v>
      </c>
      <c r="G24" s="64">
        <f>'Analisis de cuadrillas'!D8</f>
        <v>66506.666666666672</v>
      </c>
      <c r="H24" s="58">
        <f>(F24*G24)</f>
        <v>66506.666666666672</v>
      </c>
      <c r="I24" s="41"/>
      <c r="K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4.25" customHeight="1" x14ac:dyDescent="0.3">
      <c r="A25" s="559"/>
      <c r="B25" s="560"/>
      <c r="C25" s="560"/>
      <c r="D25" s="561"/>
      <c r="E25" s="6"/>
      <c r="F25" s="6"/>
      <c r="G25" s="64"/>
      <c r="H25" s="58"/>
      <c r="I25" s="31"/>
      <c r="J25" s="52"/>
      <c r="K25" s="31"/>
      <c r="L25" s="82"/>
      <c r="M25" s="41"/>
      <c r="N25" s="41"/>
      <c r="O25" s="41"/>
      <c r="P25" s="31"/>
      <c r="Q25" s="83"/>
      <c r="R25" s="41"/>
      <c r="S25" s="31"/>
      <c r="T25" s="31"/>
      <c r="U25" s="31"/>
      <c r="V25" s="31"/>
      <c r="W25" s="31"/>
      <c r="X25" s="31"/>
      <c r="Y25" s="31"/>
      <c r="Z25" s="31"/>
    </row>
    <row r="26" spans="1:26" ht="14.25" customHeight="1" x14ac:dyDescent="0.3">
      <c r="A26" s="713"/>
      <c r="B26" s="560"/>
      <c r="C26" s="560"/>
      <c r="D26" s="561"/>
      <c r="E26" s="4"/>
      <c r="F26" s="4"/>
      <c r="G26" s="65"/>
      <c r="H26" s="58"/>
      <c r="J26" s="2"/>
      <c r="K26" s="31"/>
      <c r="M26" s="31"/>
      <c r="N26" s="41"/>
      <c r="O26" s="41"/>
      <c r="P26" s="41"/>
      <c r="Q26" s="92"/>
      <c r="R26" s="41"/>
      <c r="S26" s="31"/>
      <c r="T26" s="31"/>
      <c r="U26" s="31"/>
      <c r="V26" s="31"/>
      <c r="W26" s="31"/>
      <c r="X26" s="31"/>
      <c r="Y26" s="31"/>
      <c r="Z26" s="31"/>
    </row>
    <row r="27" spans="1:26" ht="14.25" customHeight="1" x14ac:dyDescent="0.3">
      <c r="A27" s="714"/>
      <c r="B27" s="652"/>
      <c r="C27" s="652"/>
      <c r="D27" s="653"/>
      <c r="E27" s="39"/>
      <c r="F27" s="66"/>
      <c r="G27" s="67"/>
      <c r="H27" s="68"/>
      <c r="K27" s="31"/>
      <c r="M27" s="31"/>
      <c r="N27" s="31"/>
      <c r="O27" s="31"/>
      <c r="P27" s="31"/>
      <c r="Q27" s="92"/>
      <c r="R27" s="41"/>
      <c r="S27" s="31"/>
      <c r="T27" s="31"/>
      <c r="U27" s="31"/>
      <c r="V27" s="31"/>
      <c r="W27" s="31"/>
      <c r="X27" s="31"/>
      <c r="Y27" s="31"/>
      <c r="Z27" s="31"/>
    </row>
    <row r="28" spans="1:26" ht="14.25" customHeight="1" thickBot="1" x14ac:dyDescent="0.35">
      <c r="A28" s="715" t="s">
        <v>68</v>
      </c>
      <c r="B28" s="533"/>
      <c r="C28" s="533"/>
      <c r="D28" s="533"/>
      <c r="E28" s="533"/>
      <c r="F28" s="533"/>
      <c r="G28" s="534"/>
      <c r="H28" s="63">
        <f>ROUNDUP(SUM(H24:H27),0)</f>
        <v>66507</v>
      </c>
      <c r="K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4.25" customHeight="1" thickBot="1" x14ac:dyDescent="0.35">
      <c r="A29" s="658" t="s">
        <v>116</v>
      </c>
      <c r="B29" s="658"/>
      <c r="C29" s="658"/>
      <c r="D29" s="658"/>
      <c r="E29" s="658"/>
      <c r="F29" s="658"/>
      <c r="G29" s="687"/>
      <c r="H29" s="293">
        <v>1</v>
      </c>
      <c r="K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4.25" customHeight="1" thickBot="1" x14ac:dyDescent="0.35">
      <c r="A30" s="657" t="s">
        <v>69</v>
      </c>
      <c r="B30" s="533"/>
      <c r="C30" s="533"/>
      <c r="D30" s="533"/>
      <c r="E30" s="533"/>
      <c r="F30" s="533"/>
      <c r="G30" s="661"/>
      <c r="H30" s="69">
        <f>(+H28+H13+H21)*H29</f>
        <v>68503</v>
      </c>
      <c r="J30" s="31"/>
      <c r="K30" s="31"/>
      <c r="M30" s="31"/>
      <c r="N30" s="41"/>
      <c r="O30" s="4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4.25" customHeight="1" x14ac:dyDescent="0.3">
      <c r="J31" s="31"/>
      <c r="K31" s="31"/>
      <c r="M31" s="31"/>
      <c r="N31" s="41"/>
      <c r="O31" s="41"/>
      <c r="P31" s="31"/>
      <c r="Q31" s="93"/>
      <c r="R31" s="41"/>
      <c r="S31" s="31"/>
      <c r="T31" s="31"/>
      <c r="U31" s="31"/>
      <c r="V31" s="31"/>
      <c r="W31" s="31"/>
      <c r="X31" s="31"/>
      <c r="Y31" s="31"/>
      <c r="Z31" s="31"/>
    </row>
    <row r="32" spans="1:26" ht="14.25" customHeight="1" x14ac:dyDescent="0.3">
      <c r="A32" s="207" t="s">
        <v>1</v>
      </c>
      <c r="B32" s="643" t="str">
        <f>'1.1'!B31</f>
        <v>Johan Sebastian Alvarez, Sergio Alberto Garcia</v>
      </c>
      <c r="C32" s="644"/>
      <c r="D32" s="644"/>
      <c r="E32" s="644"/>
      <c r="F32" s="644"/>
      <c r="G32" s="644"/>
      <c r="H32" s="644"/>
      <c r="K32" s="31"/>
    </row>
    <row r="33" spans="1:18" ht="14.25" customHeight="1" x14ac:dyDescent="0.3">
      <c r="A33" s="207" t="s">
        <v>2</v>
      </c>
      <c r="B33" s="643" t="str">
        <f>'1.1'!B32</f>
        <v>ing. Luis Carlos Tiria</v>
      </c>
      <c r="C33" s="644"/>
      <c r="D33" s="644"/>
      <c r="E33" s="644"/>
      <c r="F33" s="644"/>
      <c r="G33" s="644"/>
      <c r="H33" s="644"/>
      <c r="K33" s="31"/>
      <c r="R33" s="2"/>
    </row>
    <row r="34" spans="1:18" ht="14.25" customHeight="1" x14ac:dyDescent="0.3">
      <c r="A34" s="207" t="s">
        <v>3</v>
      </c>
      <c r="B34" s="643" t="str">
        <f>'1.1'!B33</f>
        <v>ing.Luis Carlos Tiria</v>
      </c>
      <c r="C34" s="644"/>
      <c r="D34" s="644"/>
      <c r="E34" s="644"/>
      <c r="F34" s="644"/>
      <c r="G34" s="644"/>
      <c r="H34" s="644"/>
      <c r="K34" s="31"/>
      <c r="O34" s="2"/>
      <c r="P34" s="2"/>
    </row>
    <row r="35" spans="1:18" ht="14.25" customHeight="1" x14ac:dyDescent="0.3">
      <c r="A35" s="207" t="s">
        <v>4</v>
      </c>
      <c r="B35" s="645">
        <f>'1.1'!B34</f>
        <v>45092</v>
      </c>
      <c r="C35" s="645"/>
      <c r="D35" s="645"/>
      <c r="E35" s="645"/>
      <c r="F35" s="645"/>
      <c r="G35" s="645"/>
      <c r="H35" s="645"/>
      <c r="K35" s="31"/>
      <c r="O35" s="2"/>
      <c r="R35" s="2"/>
    </row>
    <row r="36" spans="1:18" ht="14.25" customHeight="1" x14ac:dyDescent="0.3">
      <c r="K36" s="31"/>
    </row>
    <row r="37" spans="1:18" ht="14.25" customHeight="1" x14ac:dyDescent="0.3">
      <c r="K37" s="31"/>
    </row>
    <row r="38" spans="1:18" ht="14.25" customHeight="1" x14ac:dyDescent="0.3">
      <c r="K38" s="31"/>
    </row>
    <row r="39" spans="1:18" ht="14.25" customHeight="1" x14ac:dyDescent="0.3">
      <c r="K39" s="31"/>
    </row>
    <row r="40" spans="1:18" ht="14.25" customHeight="1" x14ac:dyDescent="0.3">
      <c r="K40" s="31"/>
    </row>
    <row r="41" spans="1:18" ht="14.25" customHeight="1" x14ac:dyDescent="0.3">
      <c r="K41" s="31"/>
    </row>
    <row r="42" spans="1:18" ht="14.25" customHeight="1" x14ac:dyDescent="0.3">
      <c r="K42" s="31"/>
    </row>
    <row r="43" spans="1:18" ht="14.25" customHeight="1" x14ac:dyDescent="0.3">
      <c r="K43" s="31"/>
    </row>
    <row r="44" spans="1:18" ht="14.25" customHeight="1" x14ac:dyDescent="0.3">
      <c r="K44" s="31"/>
    </row>
    <row r="45" spans="1:18" ht="14.25" customHeight="1" x14ac:dyDescent="0.3">
      <c r="K45" s="31"/>
    </row>
    <row r="46" spans="1:18" ht="14.25" customHeight="1" x14ac:dyDescent="0.3">
      <c r="K46" s="31"/>
    </row>
    <row r="47" spans="1:18" ht="14.25" customHeight="1" x14ac:dyDescent="0.3">
      <c r="K47" s="31"/>
    </row>
    <row r="48" spans="1:18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5.75" customHeight="1" x14ac:dyDescent="0.25"/>
    <row r="232" spans="11:11" ht="15.75" customHeight="1" x14ac:dyDescent="0.25"/>
    <row r="233" spans="11:11" ht="15.75" customHeight="1" x14ac:dyDescent="0.25"/>
    <row r="234" spans="11:11" ht="15.75" customHeight="1" x14ac:dyDescent="0.25"/>
    <row r="235" spans="11:11" ht="15.75" customHeight="1" x14ac:dyDescent="0.25"/>
    <row r="236" spans="11:11" ht="15.75" customHeight="1" x14ac:dyDescent="0.25"/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37">
    <mergeCell ref="A1:H1"/>
    <mergeCell ref="B2:F2"/>
    <mergeCell ref="G2:H3"/>
    <mergeCell ref="B3:F3"/>
    <mergeCell ref="G4:H4"/>
    <mergeCell ref="B4:F4"/>
    <mergeCell ref="B5:F5"/>
    <mergeCell ref="G5:H5"/>
    <mergeCell ref="A6:H6"/>
    <mergeCell ref="A7:D7"/>
    <mergeCell ref="A8:D8"/>
    <mergeCell ref="A9:D9"/>
    <mergeCell ref="A10:D10"/>
    <mergeCell ref="A11:D11"/>
    <mergeCell ref="A12:D12"/>
    <mergeCell ref="A13:G13"/>
    <mergeCell ref="A14:H14"/>
    <mergeCell ref="A15:D15"/>
    <mergeCell ref="A16:D16"/>
    <mergeCell ref="A17:D17"/>
    <mergeCell ref="A18:D18"/>
    <mergeCell ref="A19:D19"/>
    <mergeCell ref="A20:D20"/>
    <mergeCell ref="A21:G21"/>
    <mergeCell ref="B32:H32"/>
    <mergeCell ref="B33:H33"/>
    <mergeCell ref="B34:H34"/>
    <mergeCell ref="B35:H35"/>
    <mergeCell ref="A22:H22"/>
    <mergeCell ref="A23:D23"/>
    <mergeCell ref="A24:D24"/>
    <mergeCell ref="A25:D25"/>
    <mergeCell ref="A26:D26"/>
    <mergeCell ref="A27:D27"/>
    <mergeCell ref="A28:G28"/>
    <mergeCell ref="A30:G30"/>
    <mergeCell ref="A29:G29"/>
  </mergeCells>
  <hyperlinks>
    <hyperlink ref="G2:H3" location="Presupuesto!A1" display="Click aquí para volver a PRESUPUESTO" xr:uid="{395F40EE-7476-4DD8-AE00-3BBFEEF7FAF0}"/>
  </hyperlinks>
  <pageMargins left="0.7" right="0.7" top="0.75" bottom="0.75" header="0" footer="0"/>
  <pageSetup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FF00"/>
    <outlinePr summaryBelow="0" summaryRight="0"/>
  </sheetPr>
  <dimension ref="A1:Z996"/>
  <sheetViews>
    <sheetView showGridLines="0" zoomScaleNormal="100" workbookViewId="0">
      <selection activeCell="A7" sqref="A7:F9"/>
    </sheetView>
  </sheetViews>
  <sheetFormatPr baseColWidth="10" defaultColWidth="12.59765625" defaultRowHeight="15" customHeight="1" x14ac:dyDescent="0.25"/>
  <cols>
    <col min="1" max="3" width="10" customWidth="1"/>
    <col min="4" max="4" width="11.09765625" customWidth="1"/>
    <col min="5" max="5" width="8.69921875" customWidth="1"/>
    <col min="6" max="6" width="11.69921875" customWidth="1"/>
    <col min="7" max="7" width="12.3984375" customWidth="1"/>
    <col min="8" max="8" width="15.59765625" customWidth="1"/>
    <col min="9" max="10" width="11.3984375" customWidth="1"/>
    <col min="11" max="11" width="12.69921875" customWidth="1"/>
    <col min="12" max="12" width="10.5" customWidth="1"/>
    <col min="13" max="26" width="10" customWidth="1"/>
  </cols>
  <sheetData>
    <row r="1" spans="1:26" ht="15" customHeight="1" x14ac:dyDescent="0.3">
      <c r="A1" s="737" t="str">
        <f>'2.1'!A1:H1</f>
        <v>PRESUPUESTO PARA EL MANTENIMIENTO VIAL EN LA RUTA DE LA VEREDA LA ARGENTINA</v>
      </c>
      <c r="B1" s="699"/>
      <c r="C1" s="699"/>
      <c r="D1" s="699"/>
      <c r="E1" s="699"/>
      <c r="F1" s="699"/>
      <c r="G1" s="699"/>
      <c r="H1" s="550"/>
      <c r="K1" s="31"/>
    </row>
    <row r="2" spans="1:26" ht="14.25" customHeight="1" x14ac:dyDescent="0.3">
      <c r="A2" s="33" t="s">
        <v>51</v>
      </c>
      <c r="B2" s="678" t="s">
        <v>52</v>
      </c>
      <c r="C2" s="647"/>
      <c r="D2" s="647"/>
      <c r="E2" s="647"/>
      <c r="F2" s="647"/>
      <c r="G2" s="732" t="s">
        <v>30</v>
      </c>
      <c r="H2" s="733"/>
      <c r="K2" s="31"/>
    </row>
    <row r="3" spans="1:26" ht="15.75" customHeight="1" x14ac:dyDescent="0.3">
      <c r="A3" s="34">
        <f>Presupuesto!B13</f>
        <v>2</v>
      </c>
      <c r="B3" s="683" t="str">
        <f>Presupuesto!C13</f>
        <v>MANTENIMIENTO DE OBRAS DE CONTENCIÓN</v>
      </c>
      <c r="C3" s="652"/>
      <c r="D3" s="652"/>
      <c r="E3" s="652"/>
      <c r="F3" s="652"/>
      <c r="G3" s="681"/>
      <c r="H3" s="725"/>
      <c r="K3" s="31"/>
    </row>
    <row r="4" spans="1:26" ht="14.25" customHeight="1" x14ac:dyDescent="0.3">
      <c r="A4" s="35" t="s">
        <v>8</v>
      </c>
      <c r="B4" s="685" t="s">
        <v>9</v>
      </c>
      <c r="C4" s="560"/>
      <c r="D4" s="560"/>
      <c r="E4" s="560"/>
      <c r="F4" s="561"/>
      <c r="G4" s="678" t="s">
        <v>11</v>
      </c>
      <c r="H4" s="726"/>
      <c r="J4" s="2"/>
      <c r="K4" s="31"/>
    </row>
    <row r="5" spans="1:26" ht="14.25" customHeight="1" x14ac:dyDescent="0.3">
      <c r="A5" s="36">
        <f>Presupuesto!B15</f>
        <v>2.2000000000000002</v>
      </c>
      <c r="B5" s="673" t="str">
        <f>Presupuesto!C15</f>
        <v>Limpieza de muro</v>
      </c>
      <c r="C5" s="652"/>
      <c r="D5" s="652"/>
      <c r="E5" s="652"/>
      <c r="F5" s="653"/>
      <c r="G5" s="673" t="str">
        <f>Presupuesto!D15</f>
        <v>M2</v>
      </c>
      <c r="H5" s="719"/>
      <c r="K5" s="31"/>
    </row>
    <row r="6" spans="1:26" ht="14.25" customHeight="1" x14ac:dyDescent="0.3">
      <c r="A6" s="718" t="s">
        <v>53</v>
      </c>
      <c r="B6" s="533"/>
      <c r="C6" s="533"/>
      <c r="D6" s="533"/>
      <c r="E6" s="533"/>
      <c r="F6" s="533"/>
      <c r="G6" s="533"/>
      <c r="H6" s="534"/>
      <c r="K6" s="31"/>
    </row>
    <row r="7" spans="1:26" ht="14.25" customHeight="1" x14ac:dyDescent="0.3">
      <c r="A7" s="720" t="s">
        <v>54</v>
      </c>
      <c r="B7" s="670"/>
      <c r="C7" s="670"/>
      <c r="D7" s="671"/>
      <c r="E7" s="37" t="s">
        <v>55</v>
      </c>
      <c r="F7" s="37" t="s">
        <v>56</v>
      </c>
      <c r="G7" s="37" t="s">
        <v>66</v>
      </c>
      <c r="H7" s="38" t="s">
        <v>58</v>
      </c>
      <c r="K7" s="31"/>
    </row>
    <row r="8" spans="1:26" ht="14.25" customHeight="1" x14ac:dyDescent="0.3">
      <c r="A8" s="716" t="s">
        <v>129</v>
      </c>
      <c r="B8" s="743"/>
      <c r="C8" s="743"/>
      <c r="D8" s="744"/>
      <c r="E8" s="4" t="s">
        <v>131</v>
      </c>
      <c r="F8" s="61">
        <v>18.68</v>
      </c>
      <c r="G8" s="4">
        <v>25</v>
      </c>
      <c r="H8" s="58">
        <f>F8*G8</f>
        <v>467</v>
      </c>
      <c r="K8" s="31"/>
    </row>
    <row r="9" spans="1:26" ht="14.25" customHeight="1" x14ac:dyDescent="0.3">
      <c r="A9" s="716" t="s">
        <v>130</v>
      </c>
      <c r="B9" s="743"/>
      <c r="C9" s="743"/>
      <c r="D9" s="744"/>
      <c r="E9" s="4" t="s">
        <v>22</v>
      </c>
      <c r="F9" s="61">
        <v>3269.7</v>
      </c>
      <c r="G9" s="4">
        <v>0.25</v>
      </c>
      <c r="H9" s="58">
        <f>F9*G9</f>
        <v>817.42499999999995</v>
      </c>
      <c r="K9" s="41"/>
      <c r="M9" s="2"/>
    </row>
    <row r="10" spans="1:26" ht="14.25" customHeight="1" x14ac:dyDescent="0.3">
      <c r="A10" s="716"/>
      <c r="B10" s="560"/>
      <c r="C10" s="560"/>
      <c r="D10" s="561"/>
      <c r="E10" s="4"/>
      <c r="F10" s="61"/>
      <c r="G10" s="4"/>
      <c r="H10" s="58"/>
      <c r="K10" s="41"/>
    </row>
    <row r="11" spans="1:26" ht="14.25" customHeight="1" x14ac:dyDescent="0.3">
      <c r="A11" s="716"/>
      <c r="B11" s="560"/>
      <c r="C11" s="560"/>
      <c r="D11" s="561"/>
      <c r="E11" s="4"/>
      <c r="F11" s="61"/>
      <c r="G11" s="4"/>
      <c r="H11" s="58"/>
      <c r="K11" s="31"/>
    </row>
    <row r="12" spans="1:26" ht="14.25" customHeight="1" x14ac:dyDescent="0.3">
      <c r="A12" s="717"/>
      <c r="B12" s="666"/>
      <c r="C12" s="666"/>
      <c r="D12" s="667"/>
      <c r="E12" s="39"/>
      <c r="F12" s="62"/>
      <c r="G12" s="39"/>
      <c r="H12" s="58"/>
      <c r="K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4.25" customHeight="1" x14ac:dyDescent="0.3">
      <c r="A13" s="715" t="s">
        <v>60</v>
      </c>
      <c r="B13" s="533"/>
      <c r="C13" s="533"/>
      <c r="D13" s="533"/>
      <c r="E13" s="533"/>
      <c r="F13" s="533"/>
      <c r="G13" s="661"/>
      <c r="H13" s="60">
        <f>ROUND(SUM(H8:H12),0)</f>
        <v>1284</v>
      </c>
      <c r="K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thickBot="1" x14ac:dyDescent="0.35">
      <c r="A14" s="718" t="s">
        <v>61</v>
      </c>
      <c r="B14" s="533"/>
      <c r="C14" s="533"/>
      <c r="D14" s="533"/>
      <c r="E14" s="533"/>
      <c r="F14" s="533"/>
      <c r="G14" s="533"/>
      <c r="H14" s="534"/>
      <c r="K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x14ac:dyDescent="0.3">
      <c r="A15" s="669" t="s">
        <v>54</v>
      </c>
      <c r="B15" s="670"/>
      <c r="C15" s="670"/>
      <c r="D15" s="671"/>
      <c r="E15" s="42" t="s">
        <v>55</v>
      </c>
      <c r="F15" s="42" t="s">
        <v>62</v>
      </c>
      <c r="G15" s="43" t="s">
        <v>66</v>
      </c>
      <c r="H15" s="45" t="s">
        <v>58</v>
      </c>
      <c r="K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649" t="s">
        <v>115</v>
      </c>
      <c r="B16" s="560"/>
      <c r="C16" s="560"/>
      <c r="D16" s="561"/>
      <c r="E16" s="6" t="s">
        <v>44</v>
      </c>
      <c r="F16" s="59">
        <f>H28</f>
        <v>69</v>
      </c>
      <c r="G16" s="294">
        <v>0.03</v>
      </c>
      <c r="H16" s="58">
        <f>F16/G16</f>
        <v>2300</v>
      </c>
      <c r="J16" s="41"/>
      <c r="K16" s="31"/>
      <c r="M16" s="94"/>
      <c r="N16" s="41"/>
      <c r="O16" s="31"/>
      <c r="P16" s="4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31.8" customHeight="1" x14ac:dyDescent="0.3">
      <c r="A17" s="740" t="s">
        <v>128</v>
      </c>
      <c r="B17" s="741"/>
      <c r="C17" s="741"/>
      <c r="D17" s="742"/>
      <c r="E17" s="71" t="s">
        <v>127</v>
      </c>
      <c r="F17" s="111">
        <v>2161.12</v>
      </c>
      <c r="G17" s="3">
        <v>0.1</v>
      </c>
      <c r="H17" s="58">
        <f>F17*G17</f>
        <v>216.11199999999999</v>
      </c>
      <c r="I17" s="2"/>
      <c r="J17" s="31"/>
      <c r="L17" s="41"/>
      <c r="M17" s="83"/>
      <c r="N17" s="41"/>
      <c r="O17" s="92"/>
      <c r="P17" s="4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4.25" customHeight="1" x14ac:dyDescent="0.3">
      <c r="A18" s="738"/>
      <c r="B18" s="738"/>
      <c r="C18" s="738"/>
      <c r="D18" s="739"/>
      <c r="E18" s="4"/>
      <c r="F18" s="61"/>
      <c r="G18" s="4"/>
      <c r="H18" s="58"/>
      <c r="I18" s="2"/>
      <c r="K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4.25" customHeight="1" x14ac:dyDescent="0.3">
      <c r="A19" s="716"/>
      <c r="B19" s="560"/>
      <c r="C19" s="560"/>
      <c r="D19" s="561"/>
      <c r="E19" s="4"/>
      <c r="F19" s="61"/>
      <c r="G19" s="4"/>
      <c r="H19" s="58"/>
      <c r="K19" s="31"/>
      <c r="M19" s="41"/>
      <c r="N19" s="31"/>
      <c r="O19" s="92"/>
      <c r="P19" s="4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4.25" customHeight="1" x14ac:dyDescent="0.3">
      <c r="A20" s="717"/>
      <c r="B20" s="666"/>
      <c r="C20" s="666"/>
      <c r="D20" s="667"/>
      <c r="E20" s="39"/>
      <c r="F20" s="62"/>
      <c r="G20" s="39"/>
      <c r="H20" s="58"/>
      <c r="K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4.25" customHeight="1" x14ac:dyDescent="0.3">
      <c r="A21" s="715" t="s">
        <v>63</v>
      </c>
      <c r="B21" s="533"/>
      <c r="C21" s="533"/>
      <c r="D21" s="533"/>
      <c r="E21" s="533"/>
      <c r="F21" s="533"/>
      <c r="G21" s="661"/>
      <c r="H21" s="63">
        <f>ROUNDUP(SUM(H16:H20),0)</f>
        <v>2517</v>
      </c>
      <c r="K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4.25" customHeight="1" thickBot="1" x14ac:dyDescent="0.35">
      <c r="A22" s="710" t="s">
        <v>64</v>
      </c>
      <c r="B22" s="695"/>
      <c r="C22" s="695"/>
      <c r="D22" s="695"/>
      <c r="E22" s="695"/>
      <c r="F22" s="695"/>
      <c r="G22" s="695"/>
      <c r="H22" s="711"/>
      <c r="K22" s="31"/>
      <c r="M22" s="41"/>
      <c r="N22" s="4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712" t="s">
        <v>65</v>
      </c>
      <c r="B23" s="647"/>
      <c r="C23" s="647"/>
      <c r="D23" s="648"/>
      <c r="E23" s="50" t="s">
        <v>55</v>
      </c>
      <c r="F23" s="48" t="s">
        <v>66</v>
      </c>
      <c r="G23" s="49" t="s">
        <v>67</v>
      </c>
      <c r="H23" s="51" t="s">
        <v>58</v>
      </c>
      <c r="J23" s="31"/>
      <c r="K23" s="31"/>
      <c r="M23" s="41"/>
      <c r="N23" s="4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4.25" customHeight="1" x14ac:dyDescent="0.3">
      <c r="A24" s="559" t="str">
        <f>'Analisis de cuadrillas'!C9</f>
        <v>Cuadrilla oficios varios (3 ayudantes)</v>
      </c>
      <c r="B24" s="560"/>
      <c r="C24" s="560"/>
      <c r="D24" s="561"/>
      <c r="E24" s="6" t="s">
        <v>126</v>
      </c>
      <c r="F24" s="6">
        <v>2E-3</v>
      </c>
      <c r="G24" s="64">
        <f>'Analisis de cuadrillas'!D9</f>
        <v>34292.5</v>
      </c>
      <c r="H24" s="58">
        <f>(F24*G24)</f>
        <v>68.585000000000008</v>
      </c>
      <c r="I24" s="41"/>
      <c r="K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4.25" customHeight="1" x14ac:dyDescent="0.3">
      <c r="A25" s="559"/>
      <c r="B25" s="560"/>
      <c r="C25" s="560"/>
      <c r="D25" s="561"/>
      <c r="E25" s="8"/>
      <c r="F25" s="8"/>
      <c r="G25" s="95"/>
      <c r="H25" s="58"/>
      <c r="I25" s="41"/>
      <c r="J25" s="52"/>
      <c r="K25" s="31"/>
      <c r="L25" s="82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4.25" customHeight="1" x14ac:dyDescent="0.3">
      <c r="A26" s="713"/>
      <c r="B26" s="560"/>
      <c r="C26" s="560"/>
      <c r="D26" s="561"/>
      <c r="E26" s="4"/>
      <c r="F26" s="4"/>
      <c r="G26" s="65"/>
      <c r="H26" s="58"/>
      <c r="K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4.25" customHeight="1" thickBot="1" x14ac:dyDescent="0.35">
      <c r="A27" s="714"/>
      <c r="B27" s="652"/>
      <c r="C27" s="652"/>
      <c r="D27" s="653"/>
      <c r="E27" s="39"/>
      <c r="F27" s="66"/>
      <c r="G27" s="67"/>
      <c r="H27" s="68"/>
      <c r="J27" s="2"/>
      <c r="K27" s="31"/>
      <c r="L27" s="2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4.25" customHeight="1" thickBot="1" x14ac:dyDescent="0.35">
      <c r="A28" s="715" t="s">
        <v>68</v>
      </c>
      <c r="B28" s="533"/>
      <c r="C28" s="533"/>
      <c r="D28" s="533"/>
      <c r="E28" s="533"/>
      <c r="F28" s="533"/>
      <c r="G28" s="534"/>
      <c r="H28" s="63">
        <f>ROUNDUP(SUM(H24:H27),0)</f>
        <v>69</v>
      </c>
      <c r="K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4.25" customHeight="1" thickBot="1" x14ac:dyDescent="0.35">
      <c r="A29" s="658" t="s">
        <v>116</v>
      </c>
      <c r="B29" s="658"/>
      <c r="C29" s="658"/>
      <c r="D29" s="658"/>
      <c r="E29" s="658"/>
      <c r="F29" s="658"/>
      <c r="G29" s="687"/>
      <c r="H29" s="293">
        <v>1</v>
      </c>
      <c r="K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4.25" customHeight="1" thickBot="1" x14ac:dyDescent="0.35">
      <c r="A30" s="657" t="s">
        <v>69</v>
      </c>
      <c r="B30" s="533"/>
      <c r="C30" s="533"/>
      <c r="D30" s="533"/>
      <c r="E30" s="533"/>
      <c r="F30" s="533"/>
      <c r="G30" s="661"/>
      <c r="H30" s="69">
        <f>(+H28+H13+H21)*H29</f>
        <v>3870</v>
      </c>
      <c r="J30" s="31"/>
      <c r="K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4.25" customHeight="1" x14ac:dyDescent="0.3">
      <c r="J31" s="31"/>
      <c r="K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4.25" customHeight="1" x14ac:dyDescent="0.3">
      <c r="A32" s="207" t="s">
        <v>1</v>
      </c>
      <c r="B32" s="643" t="str">
        <f>'1.1'!B31</f>
        <v>Johan Sebastian Alvarez, Sergio Alberto Garcia</v>
      </c>
      <c r="C32" s="644"/>
      <c r="D32" s="644"/>
      <c r="E32" s="644"/>
      <c r="F32" s="644"/>
      <c r="G32" s="644"/>
      <c r="H32" s="644"/>
      <c r="K32" s="31"/>
    </row>
    <row r="33" spans="1:11" ht="14.25" customHeight="1" x14ac:dyDescent="0.3">
      <c r="A33" s="207" t="s">
        <v>2</v>
      </c>
      <c r="B33" s="643" t="str">
        <f>'1.1'!B32</f>
        <v>ing. Luis Carlos Tiria</v>
      </c>
      <c r="C33" s="644"/>
      <c r="D33" s="644"/>
      <c r="E33" s="644"/>
      <c r="F33" s="644"/>
      <c r="G33" s="644"/>
      <c r="H33" s="644"/>
      <c r="K33" s="31"/>
    </row>
    <row r="34" spans="1:11" ht="14.25" customHeight="1" x14ac:dyDescent="0.3">
      <c r="A34" s="207" t="s">
        <v>3</v>
      </c>
      <c r="B34" s="643" t="str">
        <f>'1.1'!B33</f>
        <v>ing.Luis Carlos Tiria</v>
      </c>
      <c r="C34" s="644"/>
      <c r="D34" s="644"/>
      <c r="E34" s="644"/>
      <c r="F34" s="644"/>
      <c r="G34" s="644"/>
      <c r="H34" s="644"/>
      <c r="K34" s="31"/>
    </row>
    <row r="35" spans="1:11" ht="14.25" customHeight="1" x14ac:dyDescent="0.3">
      <c r="A35" s="207" t="s">
        <v>4</v>
      </c>
      <c r="B35" s="645">
        <f>'1.1'!B34</f>
        <v>45092</v>
      </c>
      <c r="C35" s="645"/>
      <c r="D35" s="645"/>
      <c r="E35" s="645"/>
      <c r="F35" s="645"/>
      <c r="G35" s="645"/>
      <c r="H35" s="645"/>
      <c r="K35" s="31"/>
    </row>
    <row r="36" spans="1:11" ht="14.25" customHeight="1" x14ac:dyDescent="0.3">
      <c r="K36" s="31"/>
    </row>
    <row r="37" spans="1:11" ht="14.25" customHeight="1" x14ac:dyDescent="0.3">
      <c r="K37" s="31"/>
    </row>
    <row r="38" spans="1:11" ht="14.25" customHeight="1" x14ac:dyDescent="0.3">
      <c r="K38" s="31"/>
    </row>
    <row r="39" spans="1:11" ht="14.25" customHeight="1" x14ac:dyDescent="0.3">
      <c r="K39" s="31"/>
    </row>
    <row r="40" spans="1:11" ht="14.25" customHeight="1" x14ac:dyDescent="0.3">
      <c r="K40" s="31"/>
    </row>
    <row r="41" spans="1:11" ht="14.25" customHeight="1" x14ac:dyDescent="0.3">
      <c r="K41" s="31"/>
    </row>
    <row r="42" spans="1:11" ht="14.25" customHeight="1" x14ac:dyDescent="0.3">
      <c r="K42" s="31"/>
    </row>
    <row r="43" spans="1:11" ht="14.25" customHeight="1" x14ac:dyDescent="0.3">
      <c r="K43" s="31"/>
    </row>
    <row r="44" spans="1:11" ht="14.25" customHeight="1" x14ac:dyDescent="0.3">
      <c r="K44" s="31"/>
    </row>
    <row r="45" spans="1:11" ht="14.25" customHeight="1" x14ac:dyDescent="0.3">
      <c r="K45" s="31"/>
    </row>
    <row r="46" spans="1:11" ht="14.25" customHeight="1" x14ac:dyDescent="0.3">
      <c r="K46" s="31"/>
    </row>
    <row r="47" spans="1:11" ht="14.25" customHeight="1" x14ac:dyDescent="0.3">
      <c r="K47" s="31"/>
    </row>
    <row r="48" spans="1:11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4.25" customHeight="1" x14ac:dyDescent="0.3">
      <c r="K231" s="31"/>
    </row>
    <row r="232" spans="11:11" ht="15.75" customHeight="1" x14ac:dyDescent="0.25"/>
    <row r="233" spans="11:11" ht="15.75" customHeight="1" x14ac:dyDescent="0.25"/>
    <row r="234" spans="11:11" ht="15.75" customHeight="1" x14ac:dyDescent="0.25"/>
    <row r="235" spans="11:11" ht="15.75" customHeight="1" x14ac:dyDescent="0.25"/>
    <row r="236" spans="11:11" ht="15.75" customHeight="1" x14ac:dyDescent="0.25"/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37">
    <mergeCell ref="A1:H1"/>
    <mergeCell ref="B2:F2"/>
    <mergeCell ref="G2:H3"/>
    <mergeCell ref="B3:F3"/>
    <mergeCell ref="G4:H4"/>
    <mergeCell ref="B4:F4"/>
    <mergeCell ref="B5:F5"/>
    <mergeCell ref="G5:H5"/>
    <mergeCell ref="A6:H6"/>
    <mergeCell ref="A7:D7"/>
    <mergeCell ref="A8:D8"/>
    <mergeCell ref="A9:D9"/>
    <mergeCell ref="A10:D10"/>
    <mergeCell ref="A11:D11"/>
    <mergeCell ref="A12:D12"/>
    <mergeCell ref="A13:G13"/>
    <mergeCell ref="A14:H14"/>
    <mergeCell ref="A15:D15"/>
    <mergeCell ref="A16:D16"/>
    <mergeCell ref="A17:D17"/>
    <mergeCell ref="A19:D19"/>
    <mergeCell ref="A20:D20"/>
    <mergeCell ref="A21:G21"/>
    <mergeCell ref="A22:H22"/>
    <mergeCell ref="A18:D18"/>
    <mergeCell ref="B32:H32"/>
    <mergeCell ref="B33:H33"/>
    <mergeCell ref="B34:H34"/>
    <mergeCell ref="B35:H35"/>
    <mergeCell ref="A23:D23"/>
    <mergeCell ref="A24:D24"/>
    <mergeCell ref="A25:D25"/>
    <mergeCell ref="A26:D26"/>
    <mergeCell ref="A27:D27"/>
    <mergeCell ref="A28:G28"/>
    <mergeCell ref="A30:G30"/>
    <mergeCell ref="A29:G29"/>
  </mergeCells>
  <hyperlinks>
    <hyperlink ref="G2:H3" location="Presupuesto!A1" display="Click aquí para volver a PRESUPUESTO" xr:uid="{BE90F7F1-01E6-4C70-9654-2DB053365C8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FF00"/>
    <outlinePr summaryBelow="0" summaryRight="0"/>
  </sheetPr>
  <dimension ref="A1:Z996"/>
  <sheetViews>
    <sheetView showGridLines="0" zoomScale="111" zoomScaleNormal="100" workbookViewId="0">
      <selection activeCell="A8" sqref="A8:F9"/>
    </sheetView>
  </sheetViews>
  <sheetFormatPr baseColWidth="10" defaultColWidth="12.59765625" defaultRowHeight="15" customHeight="1" x14ac:dyDescent="0.25"/>
  <cols>
    <col min="1" max="1" width="14.796875" customWidth="1"/>
    <col min="2" max="3" width="10" customWidth="1"/>
    <col min="4" max="4" width="11.09765625" customWidth="1"/>
    <col min="5" max="5" width="8.69921875" customWidth="1"/>
    <col min="6" max="6" width="11.69921875" customWidth="1"/>
    <col min="7" max="7" width="14.5" customWidth="1"/>
    <col min="8" max="10" width="11.3984375" customWidth="1"/>
    <col min="11" max="11" width="12.69921875" customWidth="1"/>
    <col min="12" max="12" width="10.5" customWidth="1"/>
    <col min="13" max="13" width="10" customWidth="1"/>
    <col min="14" max="14" width="13.09765625" customWidth="1"/>
    <col min="15" max="26" width="10" customWidth="1"/>
  </cols>
  <sheetData>
    <row r="1" spans="1:26" ht="15" customHeight="1" thickBot="1" x14ac:dyDescent="0.35">
      <c r="A1" s="748" t="str">
        <f>'2.2'!$A$1</f>
        <v>PRESUPUESTO PARA EL MANTENIMIENTO VIAL EN LA RUTA DE LA VEREDA LA ARGENTINA</v>
      </c>
      <c r="B1" s="749"/>
      <c r="C1" s="749"/>
      <c r="D1" s="749"/>
      <c r="E1" s="749"/>
      <c r="F1" s="749"/>
      <c r="G1" s="749"/>
      <c r="H1" s="750"/>
      <c r="K1" s="31"/>
      <c r="M1" s="7"/>
      <c r="N1" s="7"/>
      <c r="O1" s="7"/>
      <c r="P1" s="7"/>
      <c r="Q1" s="2"/>
      <c r="S1" s="96"/>
      <c r="T1" s="2"/>
    </row>
    <row r="2" spans="1:26" ht="14.25" customHeight="1" x14ac:dyDescent="0.3">
      <c r="A2" s="33" t="s">
        <v>51</v>
      </c>
      <c r="B2" s="678" t="s">
        <v>52</v>
      </c>
      <c r="C2" s="647"/>
      <c r="D2" s="647"/>
      <c r="E2" s="647"/>
      <c r="F2" s="647"/>
      <c r="G2" s="732" t="s">
        <v>30</v>
      </c>
      <c r="H2" s="733"/>
      <c r="K2" s="31"/>
      <c r="M2" s="2"/>
      <c r="N2" s="2"/>
      <c r="O2" s="2"/>
    </row>
    <row r="3" spans="1:26" ht="15.75" customHeight="1" x14ac:dyDescent="0.3">
      <c r="A3" s="34">
        <f>Presupuesto!B17</f>
        <v>3</v>
      </c>
      <c r="B3" s="683" t="str">
        <f>Presupuesto!C17</f>
        <v>MANTENIMIENTO DE PAVIMENTOS ASFÁLTICOS</v>
      </c>
      <c r="C3" s="652"/>
      <c r="D3" s="652"/>
      <c r="E3" s="652"/>
      <c r="F3" s="652"/>
      <c r="G3" s="681"/>
      <c r="H3" s="725"/>
      <c r="K3" s="31"/>
      <c r="M3" s="2"/>
      <c r="N3" s="2"/>
      <c r="O3" s="2"/>
    </row>
    <row r="4" spans="1:26" ht="14.25" customHeight="1" x14ac:dyDescent="0.3">
      <c r="A4" s="35" t="s">
        <v>8</v>
      </c>
      <c r="B4" s="685" t="s">
        <v>9</v>
      </c>
      <c r="C4" s="560"/>
      <c r="D4" s="560"/>
      <c r="E4" s="560"/>
      <c r="F4" s="561"/>
      <c r="G4" s="678" t="s">
        <v>11</v>
      </c>
      <c r="H4" s="726"/>
      <c r="K4" s="31"/>
      <c r="M4" s="2"/>
      <c r="N4" s="2"/>
      <c r="O4" s="2"/>
      <c r="P4" s="2"/>
      <c r="Q4" s="2"/>
    </row>
    <row r="5" spans="1:26" ht="14.25" customHeight="1" x14ac:dyDescent="0.3">
      <c r="A5" s="36">
        <f>Presupuesto!B18</f>
        <v>3.1</v>
      </c>
      <c r="B5" s="673" t="str">
        <f>Presupuesto!C18</f>
        <v>Sellado de grietas en calzada y bermas</v>
      </c>
      <c r="C5" s="652"/>
      <c r="D5" s="652"/>
      <c r="E5" s="652"/>
      <c r="F5" s="653"/>
      <c r="G5" s="673" t="str">
        <f>Presupuesto!D18</f>
        <v>ML</v>
      </c>
      <c r="H5" s="719"/>
      <c r="K5" s="31"/>
      <c r="M5" s="2"/>
      <c r="N5" s="2"/>
      <c r="O5" s="2"/>
    </row>
    <row r="6" spans="1:26" ht="14.25" customHeight="1" x14ac:dyDescent="0.3">
      <c r="A6" s="718" t="s">
        <v>53</v>
      </c>
      <c r="B6" s="533"/>
      <c r="C6" s="533"/>
      <c r="D6" s="533"/>
      <c r="E6" s="533"/>
      <c r="F6" s="533"/>
      <c r="G6" s="533"/>
      <c r="H6" s="534"/>
      <c r="K6" s="31"/>
      <c r="M6" s="2"/>
      <c r="N6" s="2"/>
      <c r="O6" s="2"/>
    </row>
    <row r="7" spans="1:26" ht="14.25" customHeight="1" x14ac:dyDescent="0.3">
      <c r="A7" s="720" t="s">
        <v>54</v>
      </c>
      <c r="B7" s="670"/>
      <c r="C7" s="670"/>
      <c r="D7" s="671"/>
      <c r="E7" s="37" t="s">
        <v>55</v>
      </c>
      <c r="F7" s="37" t="s">
        <v>56</v>
      </c>
      <c r="G7" s="37" t="s">
        <v>66</v>
      </c>
      <c r="H7" s="38" t="s">
        <v>58</v>
      </c>
      <c r="M7" s="2"/>
      <c r="N7" s="2"/>
    </row>
    <row r="8" spans="1:26" ht="14.25" customHeight="1" x14ac:dyDescent="0.3">
      <c r="A8" s="559" t="s">
        <v>135</v>
      </c>
      <c r="B8" s="562"/>
      <c r="C8" s="562"/>
      <c r="D8" s="563"/>
      <c r="E8" s="6" t="s">
        <v>19</v>
      </c>
      <c r="F8" s="59">
        <v>62280</v>
      </c>
      <c r="G8" s="6">
        <v>0.01</v>
      </c>
      <c r="H8" s="58">
        <f>F8*G8</f>
        <v>622.80000000000007</v>
      </c>
      <c r="J8" s="19"/>
      <c r="K8" s="31"/>
    </row>
    <row r="9" spans="1:26" ht="14.25" customHeight="1" x14ac:dyDescent="0.3">
      <c r="A9" s="559" t="s">
        <v>136</v>
      </c>
      <c r="B9" s="562"/>
      <c r="C9" s="562"/>
      <c r="D9" s="563"/>
      <c r="E9" s="6" t="s">
        <v>131</v>
      </c>
      <c r="F9" s="59">
        <v>2999.82</v>
      </c>
      <c r="G9" s="6">
        <v>0.25</v>
      </c>
      <c r="H9" s="58">
        <f>F9*G9</f>
        <v>749.95500000000004</v>
      </c>
      <c r="I9" s="2"/>
      <c r="J9" s="2"/>
      <c r="K9" s="31"/>
    </row>
    <row r="10" spans="1:26" ht="14.25" customHeight="1" x14ac:dyDescent="0.3">
      <c r="A10" s="559"/>
      <c r="B10" s="560"/>
      <c r="C10" s="560"/>
      <c r="D10" s="561"/>
      <c r="E10" s="6"/>
      <c r="F10" s="59"/>
      <c r="G10" s="6"/>
      <c r="H10" s="58"/>
      <c r="I10" s="2"/>
      <c r="K10" s="31"/>
    </row>
    <row r="11" spans="1:26" ht="14.25" customHeight="1" x14ac:dyDescent="0.3">
      <c r="A11" s="745"/>
      <c r="B11" s="560"/>
      <c r="C11" s="560"/>
      <c r="D11" s="561"/>
      <c r="E11" s="6"/>
      <c r="F11" s="61"/>
      <c r="G11" s="4"/>
      <c r="H11" s="58"/>
      <c r="J11" s="2"/>
      <c r="K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ht="14.25" customHeight="1" x14ac:dyDescent="0.3">
      <c r="A12" s="746"/>
      <c r="B12" s="736"/>
      <c r="C12" s="736"/>
      <c r="D12" s="747"/>
      <c r="E12" s="97"/>
      <c r="F12" s="98"/>
      <c r="G12" s="99"/>
      <c r="H12" s="100"/>
      <c r="J12" s="2"/>
      <c r="K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4.25" customHeight="1" x14ac:dyDescent="0.3">
      <c r="A13" s="715" t="s">
        <v>60</v>
      </c>
      <c r="B13" s="533"/>
      <c r="C13" s="533"/>
      <c r="D13" s="533"/>
      <c r="E13" s="533"/>
      <c r="F13" s="533"/>
      <c r="G13" s="661"/>
      <c r="H13" s="60">
        <f>ROUND(SUM(H8:H12),0)</f>
        <v>1373</v>
      </c>
      <c r="J13" s="2"/>
      <c r="K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thickBot="1" x14ac:dyDescent="0.35">
      <c r="A14" s="718" t="s">
        <v>61</v>
      </c>
      <c r="B14" s="533"/>
      <c r="C14" s="533"/>
      <c r="D14" s="533"/>
      <c r="E14" s="533"/>
      <c r="F14" s="533"/>
      <c r="G14" s="533"/>
      <c r="H14" s="534"/>
      <c r="K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x14ac:dyDescent="0.3">
      <c r="A15" s="669" t="s">
        <v>54</v>
      </c>
      <c r="B15" s="670"/>
      <c r="C15" s="670"/>
      <c r="D15" s="671"/>
      <c r="E15" s="42" t="s">
        <v>55</v>
      </c>
      <c r="F15" s="42" t="s">
        <v>62</v>
      </c>
      <c r="G15" s="43" t="s">
        <v>66</v>
      </c>
      <c r="H15" s="101" t="s">
        <v>58</v>
      </c>
      <c r="K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649" t="s">
        <v>115</v>
      </c>
      <c r="B16" s="560"/>
      <c r="C16" s="560"/>
      <c r="D16" s="561"/>
      <c r="E16" s="6" t="s">
        <v>44</v>
      </c>
      <c r="F16" s="59">
        <f>H28</f>
        <v>2058</v>
      </c>
      <c r="G16" s="294">
        <v>0.03</v>
      </c>
      <c r="H16" s="58">
        <f>F16*G16</f>
        <v>61.739999999999995</v>
      </c>
      <c r="J16" s="31"/>
      <c r="K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4.25" customHeight="1" x14ac:dyDescent="0.3">
      <c r="A17" s="716" t="s">
        <v>133</v>
      </c>
      <c r="B17" s="743"/>
      <c r="C17" s="743"/>
      <c r="D17" s="744"/>
      <c r="E17" s="6" t="s">
        <v>127</v>
      </c>
      <c r="F17" s="59">
        <v>18813.75</v>
      </c>
      <c r="G17" s="103">
        <v>0.02</v>
      </c>
      <c r="H17" s="58">
        <f>F17*G17</f>
        <v>376.27500000000003</v>
      </c>
      <c r="J17" s="31"/>
      <c r="K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4.25" customHeight="1" x14ac:dyDescent="0.3">
      <c r="A18" s="716" t="s">
        <v>134</v>
      </c>
      <c r="B18" s="743"/>
      <c r="C18" s="743"/>
      <c r="D18" s="744"/>
      <c r="E18" s="4" t="s">
        <v>127</v>
      </c>
      <c r="F18" s="61">
        <v>4494.54</v>
      </c>
      <c r="G18" s="4">
        <v>0.08</v>
      </c>
      <c r="H18" s="58">
        <f>F18*G18</f>
        <v>359.56319999999999</v>
      </c>
      <c r="I18" s="2"/>
      <c r="K18" s="41"/>
      <c r="L18" s="2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4.25" customHeight="1" x14ac:dyDescent="0.3">
      <c r="A19" s="716"/>
      <c r="B19" s="560"/>
      <c r="C19" s="560"/>
      <c r="D19" s="561"/>
      <c r="E19" s="4"/>
      <c r="F19" s="61"/>
      <c r="G19" s="4"/>
      <c r="H19" s="58"/>
      <c r="K19" s="31"/>
      <c r="L19" s="2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4.25" customHeight="1" x14ac:dyDescent="0.3">
      <c r="A20" s="717"/>
      <c r="B20" s="666"/>
      <c r="C20" s="666"/>
      <c r="D20" s="667"/>
      <c r="E20" s="39"/>
      <c r="F20" s="62"/>
      <c r="G20" s="39"/>
      <c r="H20" s="58"/>
      <c r="K20" s="31"/>
      <c r="L20" s="2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4.25" customHeight="1" x14ac:dyDescent="0.3">
      <c r="A21" s="715" t="s">
        <v>63</v>
      </c>
      <c r="B21" s="533"/>
      <c r="C21" s="533"/>
      <c r="D21" s="533"/>
      <c r="E21" s="533"/>
      <c r="F21" s="533"/>
      <c r="G21" s="661"/>
      <c r="H21" s="63">
        <f>ROUNDUP(SUM(H16:H20),0)</f>
        <v>798</v>
      </c>
      <c r="K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4.25" customHeight="1" thickBot="1" x14ac:dyDescent="0.35">
      <c r="A22" s="710" t="s">
        <v>64</v>
      </c>
      <c r="B22" s="695"/>
      <c r="C22" s="695"/>
      <c r="D22" s="695"/>
      <c r="E22" s="695"/>
      <c r="F22" s="695"/>
      <c r="G22" s="695"/>
      <c r="H22" s="711"/>
      <c r="K22" s="4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712" t="s">
        <v>65</v>
      </c>
      <c r="B23" s="647"/>
      <c r="C23" s="647"/>
      <c r="D23" s="648"/>
      <c r="E23" s="50" t="s">
        <v>55</v>
      </c>
      <c r="F23" s="48" t="s">
        <v>66</v>
      </c>
      <c r="G23" s="49" t="s">
        <v>67</v>
      </c>
      <c r="H23" s="51" t="s">
        <v>58</v>
      </c>
      <c r="J23" s="41"/>
      <c r="K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4.25" customHeight="1" x14ac:dyDescent="0.3">
      <c r="A24" s="716" t="str">
        <f>'Analisis de cuadrillas'!C9</f>
        <v>Cuadrilla oficios varios (3 ayudantes)</v>
      </c>
      <c r="B24" s="560"/>
      <c r="C24" s="560"/>
      <c r="D24" s="561"/>
      <c r="E24" s="86" t="s">
        <v>126</v>
      </c>
      <c r="F24" s="6">
        <v>0.06</v>
      </c>
      <c r="G24" s="65">
        <f>'Analisis de cuadrillas'!D9</f>
        <v>34292.5</v>
      </c>
      <c r="H24" s="58">
        <f>F24*(G24)</f>
        <v>2057.5499999999997</v>
      </c>
      <c r="I24" s="41"/>
      <c r="K24" s="31"/>
      <c r="L24" s="2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4.25" customHeight="1" x14ac:dyDescent="0.3">
      <c r="A25" s="716"/>
      <c r="B25" s="560"/>
      <c r="C25" s="560"/>
      <c r="D25" s="561"/>
      <c r="E25" s="4"/>
      <c r="F25" s="4"/>
      <c r="G25" s="65"/>
      <c r="H25" s="58"/>
      <c r="I25" s="31"/>
      <c r="J25" s="83"/>
      <c r="K25" s="31"/>
      <c r="L25" s="82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4.25" customHeight="1" x14ac:dyDescent="0.3">
      <c r="A26" s="713"/>
      <c r="B26" s="560"/>
      <c r="C26" s="560"/>
      <c r="D26" s="561"/>
      <c r="E26" s="4"/>
      <c r="F26" s="4"/>
      <c r="G26" s="65"/>
      <c r="H26" s="58"/>
      <c r="K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4.25" customHeight="1" thickBot="1" x14ac:dyDescent="0.35">
      <c r="A27" s="714"/>
      <c r="B27" s="652"/>
      <c r="C27" s="652"/>
      <c r="D27" s="653"/>
      <c r="E27" s="39"/>
      <c r="F27" s="66"/>
      <c r="G27" s="67"/>
      <c r="H27" s="68"/>
      <c r="J27" s="2"/>
      <c r="K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4.25" customHeight="1" thickBot="1" x14ac:dyDescent="0.35">
      <c r="A28" s="715" t="s">
        <v>68</v>
      </c>
      <c r="B28" s="533"/>
      <c r="C28" s="533"/>
      <c r="D28" s="533"/>
      <c r="E28" s="533"/>
      <c r="F28" s="533"/>
      <c r="G28" s="534"/>
      <c r="H28" s="63">
        <f>ROUNDUP(SUM(H24:H27),0)</f>
        <v>2058</v>
      </c>
      <c r="K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4.25" customHeight="1" thickBot="1" x14ac:dyDescent="0.35">
      <c r="A29" s="658" t="s">
        <v>116</v>
      </c>
      <c r="B29" s="658"/>
      <c r="C29" s="658"/>
      <c r="D29" s="658"/>
      <c r="E29" s="658"/>
      <c r="F29" s="658"/>
      <c r="G29" s="687"/>
      <c r="H29" s="293">
        <v>1</v>
      </c>
      <c r="K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4.25" customHeight="1" thickBot="1" x14ac:dyDescent="0.35">
      <c r="A30" s="657" t="s">
        <v>69</v>
      </c>
      <c r="B30" s="533"/>
      <c r="C30" s="533"/>
      <c r="D30" s="533"/>
      <c r="E30" s="533"/>
      <c r="F30" s="533"/>
      <c r="G30" s="661"/>
      <c r="H30" s="69">
        <f>(+H28+H13+H21)*H29</f>
        <v>4229</v>
      </c>
      <c r="J30" s="31"/>
      <c r="K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4.25" customHeight="1" x14ac:dyDescent="0.3">
      <c r="J31" s="31"/>
      <c r="K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4.25" customHeight="1" x14ac:dyDescent="0.3">
      <c r="A32" s="207" t="s">
        <v>1</v>
      </c>
      <c r="B32" s="643" t="str">
        <f>'1.1'!B31</f>
        <v>Johan Sebastian Alvarez, Sergio Alberto Garcia</v>
      </c>
      <c r="C32" s="644"/>
      <c r="D32" s="644"/>
      <c r="E32" s="644"/>
      <c r="F32" s="644"/>
      <c r="G32" s="644"/>
      <c r="H32" s="644"/>
      <c r="K32" s="31"/>
    </row>
    <row r="33" spans="1:11" ht="14.25" customHeight="1" x14ac:dyDescent="0.3">
      <c r="A33" s="207" t="s">
        <v>2</v>
      </c>
      <c r="B33" s="643" t="str">
        <f>'1.1'!B32</f>
        <v>ing. Luis Carlos Tiria</v>
      </c>
      <c r="C33" s="644"/>
      <c r="D33" s="644"/>
      <c r="E33" s="644"/>
      <c r="F33" s="644"/>
      <c r="G33" s="644"/>
      <c r="H33" s="644"/>
      <c r="K33" s="31"/>
    </row>
    <row r="34" spans="1:11" ht="14.25" customHeight="1" x14ac:dyDescent="0.3">
      <c r="A34" s="207" t="s">
        <v>3</v>
      </c>
      <c r="B34" s="643" t="str">
        <f>'1.1'!B33</f>
        <v>ing.Luis Carlos Tiria</v>
      </c>
      <c r="C34" s="644"/>
      <c r="D34" s="644"/>
      <c r="E34" s="644"/>
      <c r="F34" s="644"/>
      <c r="G34" s="644"/>
      <c r="H34" s="644"/>
      <c r="K34" s="31"/>
    </row>
    <row r="35" spans="1:11" ht="14.25" customHeight="1" x14ac:dyDescent="0.3">
      <c r="A35" s="207" t="s">
        <v>4</v>
      </c>
      <c r="B35" s="643">
        <f>'1.1'!B34</f>
        <v>45092</v>
      </c>
      <c r="C35" s="645"/>
      <c r="D35" s="645"/>
      <c r="E35" s="645"/>
      <c r="F35" s="645"/>
      <c r="G35" s="645"/>
      <c r="H35" s="645"/>
      <c r="K35" s="31"/>
    </row>
    <row r="36" spans="1:11" ht="14.25" customHeight="1" x14ac:dyDescent="0.3">
      <c r="K36" s="31"/>
    </row>
    <row r="37" spans="1:11" ht="14.25" customHeight="1" x14ac:dyDescent="0.3">
      <c r="K37" s="31"/>
    </row>
    <row r="38" spans="1:11" ht="14.25" customHeight="1" x14ac:dyDescent="0.3">
      <c r="K38" s="31"/>
    </row>
    <row r="39" spans="1:11" ht="14.25" customHeight="1" x14ac:dyDescent="0.3">
      <c r="K39" s="31"/>
    </row>
    <row r="40" spans="1:11" ht="14.25" customHeight="1" x14ac:dyDescent="0.3">
      <c r="K40" s="31"/>
    </row>
    <row r="41" spans="1:11" ht="14.25" customHeight="1" x14ac:dyDescent="0.3">
      <c r="K41" s="31"/>
    </row>
    <row r="42" spans="1:11" ht="14.25" customHeight="1" x14ac:dyDescent="0.3">
      <c r="K42" s="31"/>
    </row>
    <row r="43" spans="1:11" ht="14.25" customHeight="1" x14ac:dyDescent="0.3">
      <c r="K43" s="31"/>
    </row>
    <row r="44" spans="1:11" ht="14.25" customHeight="1" x14ac:dyDescent="0.3">
      <c r="K44" s="31"/>
    </row>
    <row r="45" spans="1:11" ht="14.25" customHeight="1" x14ac:dyDescent="0.3">
      <c r="K45" s="31"/>
    </row>
    <row r="46" spans="1:11" ht="14.25" customHeight="1" x14ac:dyDescent="0.3">
      <c r="K46" s="31"/>
    </row>
    <row r="47" spans="1:11" ht="14.25" customHeight="1" x14ac:dyDescent="0.3">
      <c r="K47" s="31"/>
    </row>
    <row r="48" spans="1:11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4.25" customHeight="1" x14ac:dyDescent="0.3">
      <c r="K231" s="31"/>
    </row>
    <row r="232" spans="11:11" ht="15.75" customHeight="1" x14ac:dyDescent="0.25"/>
    <row r="233" spans="11:11" ht="15.75" customHeight="1" x14ac:dyDescent="0.25"/>
    <row r="234" spans="11:11" ht="15.75" customHeight="1" x14ac:dyDescent="0.25"/>
    <row r="235" spans="11:11" ht="15.75" customHeight="1" x14ac:dyDescent="0.25"/>
    <row r="236" spans="11:11" ht="15.75" customHeight="1" x14ac:dyDescent="0.25"/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37">
    <mergeCell ref="A1:H1"/>
    <mergeCell ref="B2:F2"/>
    <mergeCell ref="G2:H3"/>
    <mergeCell ref="B3:F3"/>
    <mergeCell ref="A7:D7"/>
    <mergeCell ref="A8:D8"/>
    <mergeCell ref="A9:D9"/>
    <mergeCell ref="A10:D10"/>
    <mergeCell ref="G4:H4"/>
    <mergeCell ref="B4:F4"/>
    <mergeCell ref="B5:F5"/>
    <mergeCell ref="G5:H5"/>
    <mergeCell ref="A6:H6"/>
    <mergeCell ref="A11:D11"/>
    <mergeCell ref="A12:D12"/>
    <mergeCell ref="A13:G13"/>
    <mergeCell ref="A14:H14"/>
    <mergeCell ref="A15:D15"/>
    <mergeCell ref="A21:G21"/>
    <mergeCell ref="A22:H22"/>
    <mergeCell ref="A16:D16"/>
    <mergeCell ref="A17:D17"/>
    <mergeCell ref="A18:D18"/>
    <mergeCell ref="A19:D19"/>
    <mergeCell ref="A20:D20"/>
    <mergeCell ref="B35:H35"/>
    <mergeCell ref="A23:D23"/>
    <mergeCell ref="A24:D24"/>
    <mergeCell ref="A25:D25"/>
    <mergeCell ref="A26:D26"/>
    <mergeCell ref="A27:D27"/>
    <mergeCell ref="A28:G28"/>
    <mergeCell ref="A30:G30"/>
    <mergeCell ref="B32:H32"/>
    <mergeCell ref="B33:H33"/>
    <mergeCell ref="B34:H34"/>
    <mergeCell ref="A29:G29"/>
  </mergeCells>
  <hyperlinks>
    <hyperlink ref="G2:H3" location="Presupuesto!A1" display="Click aquí para volver a PRESUPUESTO" xr:uid="{EB6E1591-9099-41BE-BEEA-E6289FC40BCF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FF00"/>
    <outlinePr summaryBelow="0" summaryRight="0"/>
  </sheetPr>
  <dimension ref="A1:Z997"/>
  <sheetViews>
    <sheetView showGridLines="0" zoomScale="165" zoomScaleNormal="100" workbookViewId="0">
      <selection activeCell="A8" sqref="A8:F8"/>
    </sheetView>
  </sheetViews>
  <sheetFormatPr baseColWidth="10" defaultColWidth="12.59765625" defaultRowHeight="15" customHeight="1" x14ac:dyDescent="0.25"/>
  <cols>
    <col min="1" max="3" width="10" customWidth="1"/>
    <col min="4" max="4" width="11.09765625" customWidth="1"/>
    <col min="5" max="5" width="8.69921875" customWidth="1"/>
    <col min="6" max="6" width="11.69921875" customWidth="1"/>
    <col min="7" max="7" width="12.3984375" customWidth="1"/>
    <col min="8" max="10" width="11.3984375" customWidth="1"/>
    <col min="11" max="11" width="12.69921875" customWidth="1"/>
    <col min="12" max="12" width="10.5" customWidth="1"/>
    <col min="13" max="26" width="10" customWidth="1"/>
  </cols>
  <sheetData>
    <row r="1" spans="1:26" ht="31.8" customHeight="1" x14ac:dyDescent="0.3">
      <c r="A1" s="737" t="str">
        <f>'3.1'!A1:H1</f>
        <v>PRESUPUESTO PARA EL MANTENIMIENTO VIAL EN LA RUTA DE LA VEREDA LA ARGENTINA</v>
      </c>
      <c r="B1" s="699"/>
      <c r="C1" s="699"/>
      <c r="D1" s="699"/>
      <c r="E1" s="699"/>
      <c r="F1" s="699"/>
      <c r="G1" s="699"/>
      <c r="H1" s="550"/>
      <c r="K1" s="31"/>
    </row>
    <row r="2" spans="1:26" ht="14.4" x14ac:dyDescent="0.3">
      <c r="A2" s="33" t="s">
        <v>51</v>
      </c>
      <c r="B2" s="678" t="s">
        <v>52</v>
      </c>
      <c r="C2" s="647"/>
      <c r="D2" s="647"/>
      <c r="E2" s="647"/>
      <c r="F2" s="647"/>
      <c r="G2" s="732" t="s">
        <v>30</v>
      </c>
      <c r="H2" s="733"/>
      <c r="K2" s="31"/>
    </row>
    <row r="3" spans="1:26" ht="14.4" x14ac:dyDescent="0.3">
      <c r="A3" s="34">
        <f>Presupuesto!B17</f>
        <v>3</v>
      </c>
      <c r="B3" s="683" t="str">
        <f>Presupuesto!C17</f>
        <v>MANTENIMIENTO DE PAVIMENTOS ASFÁLTICOS</v>
      </c>
      <c r="C3" s="652"/>
      <c r="D3" s="652"/>
      <c r="E3" s="652"/>
      <c r="F3" s="652"/>
      <c r="G3" s="681"/>
      <c r="H3" s="725"/>
      <c r="K3" s="31"/>
    </row>
    <row r="4" spans="1:26" ht="14.4" x14ac:dyDescent="0.3">
      <c r="A4" s="35" t="s">
        <v>8</v>
      </c>
      <c r="B4" s="685" t="s">
        <v>9</v>
      </c>
      <c r="C4" s="560"/>
      <c r="D4" s="560"/>
      <c r="E4" s="560"/>
      <c r="F4" s="561"/>
      <c r="G4" s="678" t="s">
        <v>11</v>
      </c>
      <c r="H4" s="726"/>
      <c r="K4" s="31"/>
    </row>
    <row r="5" spans="1:26" ht="14.25" customHeight="1" x14ac:dyDescent="0.3">
      <c r="A5" s="36">
        <f>Presupuesto!B19</f>
        <v>3.2</v>
      </c>
      <c r="B5" s="673" t="str">
        <f>Presupuesto!C19</f>
        <v>Parcheo en calzada y bermas pavimentadas</v>
      </c>
      <c r="C5" s="652"/>
      <c r="D5" s="652"/>
      <c r="E5" s="652"/>
      <c r="F5" s="653"/>
      <c r="G5" s="673" t="str">
        <f>Presupuesto!D19</f>
        <v>M3</v>
      </c>
      <c r="H5" s="719"/>
      <c r="K5" s="31"/>
    </row>
    <row r="6" spans="1:26" ht="14.25" customHeight="1" x14ac:dyDescent="0.3">
      <c r="A6" s="718" t="s">
        <v>53</v>
      </c>
      <c r="B6" s="533"/>
      <c r="C6" s="533"/>
      <c r="D6" s="533"/>
      <c r="E6" s="533"/>
      <c r="F6" s="533"/>
      <c r="G6" s="533"/>
      <c r="H6" s="534"/>
      <c r="K6" s="31"/>
    </row>
    <row r="7" spans="1:26" ht="14.25" customHeight="1" x14ac:dyDescent="0.3">
      <c r="A7" s="720" t="s">
        <v>54</v>
      </c>
      <c r="B7" s="670"/>
      <c r="C7" s="670"/>
      <c r="D7" s="671"/>
      <c r="E7" s="37" t="s">
        <v>55</v>
      </c>
      <c r="F7" s="37" t="s">
        <v>56</v>
      </c>
      <c r="G7" s="37" t="s">
        <v>66</v>
      </c>
      <c r="H7" s="38" t="s">
        <v>58</v>
      </c>
      <c r="K7" s="31"/>
    </row>
    <row r="8" spans="1:26" ht="14.25" customHeight="1" x14ac:dyDescent="0.3">
      <c r="A8" s="303" t="s">
        <v>137</v>
      </c>
      <c r="B8" s="273"/>
      <c r="C8" s="273"/>
      <c r="D8" s="274"/>
      <c r="E8" s="6" t="s">
        <v>131</v>
      </c>
      <c r="F8" s="305">
        <v>3117.75</v>
      </c>
      <c r="G8" s="6">
        <v>60</v>
      </c>
      <c r="H8" s="58">
        <f>F8*G8</f>
        <v>187065</v>
      </c>
      <c r="K8" s="31"/>
      <c r="Z8" s="2" t="s">
        <v>74</v>
      </c>
    </row>
    <row r="9" spans="1:26" ht="14.25" customHeight="1" x14ac:dyDescent="0.3">
      <c r="A9" s="559"/>
      <c r="B9" s="560"/>
      <c r="C9" s="560"/>
      <c r="D9" s="561"/>
      <c r="E9" s="6"/>
      <c r="F9" s="59"/>
      <c r="G9" s="6"/>
      <c r="H9" s="58"/>
      <c r="K9" s="31"/>
    </row>
    <row r="10" spans="1:26" ht="14.25" customHeight="1" x14ac:dyDescent="0.3">
      <c r="A10" s="745"/>
      <c r="B10" s="560"/>
      <c r="C10" s="560"/>
      <c r="D10" s="561"/>
      <c r="E10" s="6"/>
      <c r="F10" s="59"/>
      <c r="G10" s="6"/>
      <c r="H10" s="58"/>
      <c r="K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14.25" customHeight="1" x14ac:dyDescent="0.3">
      <c r="A11" s="559"/>
      <c r="B11" s="560"/>
      <c r="C11" s="560"/>
      <c r="D11" s="561"/>
      <c r="E11" s="6"/>
      <c r="F11" s="59"/>
      <c r="G11" s="6"/>
      <c r="H11" s="58"/>
      <c r="K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ht="14.25" customHeight="1" x14ac:dyDescent="0.3">
      <c r="A12" s="745"/>
      <c r="B12" s="560"/>
      <c r="C12" s="560"/>
      <c r="D12" s="561"/>
      <c r="E12" s="6"/>
      <c r="F12" s="59"/>
      <c r="G12" s="6"/>
      <c r="H12" s="58"/>
      <c r="I12" s="2"/>
      <c r="K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4.25" customHeight="1" x14ac:dyDescent="0.3">
      <c r="A13" s="746"/>
      <c r="B13" s="736"/>
      <c r="C13" s="736"/>
      <c r="D13" s="747"/>
      <c r="E13" s="97"/>
      <c r="F13" s="102"/>
      <c r="G13" s="97"/>
      <c r="H13" s="100"/>
      <c r="I13" s="2"/>
      <c r="K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x14ac:dyDescent="0.3">
      <c r="A14" s="715" t="s">
        <v>60</v>
      </c>
      <c r="B14" s="533"/>
      <c r="C14" s="533"/>
      <c r="D14" s="533"/>
      <c r="E14" s="533"/>
      <c r="F14" s="533"/>
      <c r="G14" s="661"/>
      <c r="H14" s="60">
        <f>ROUND(SUM(H8:H13),0)</f>
        <v>187065</v>
      </c>
      <c r="K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x14ac:dyDescent="0.3">
      <c r="A15" s="718" t="s">
        <v>61</v>
      </c>
      <c r="B15" s="533"/>
      <c r="C15" s="533"/>
      <c r="D15" s="533"/>
      <c r="E15" s="533"/>
      <c r="F15" s="533"/>
      <c r="G15" s="533"/>
      <c r="H15" s="534"/>
      <c r="K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669" t="s">
        <v>54</v>
      </c>
      <c r="B16" s="670"/>
      <c r="C16" s="670"/>
      <c r="D16" s="671"/>
      <c r="E16" s="42" t="s">
        <v>55</v>
      </c>
      <c r="F16" s="42" t="s">
        <v>62</v>
      </c>
      <c r="G16" s="43" t="s">
        <v>66</v>
      </c>
      <c r="H16" s="45" t="s">
        <v>58</v>
      </c>
      <c r="K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4.25" customHeight="1" x14ac:dyDescent="0.3">
      <c r="A17" s="649" t="s">
        <v>115</v>
      </c>
      <c r="B17" s="560"/>
      <c r="C17" s="560"/>
      <c r="D17" s="561"/>
      <c r="E17" s="6" t="s">
        <v>44</v>
      </c>
      <c r="F17" s="59">
        <f>H29</f>
        <v>2661</v>
      </c>
      <c r="G17" s="294">
        <v>0.03</v>
      </c>
      <c r="H17" s="58">
        <f>F17*G17</f>
        <v>79.83</v>
      </c>
      <c r="J17" s="31"/>
      <c r="K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4.25" customHeight="1" x14ac:dyDescent="0.3">
      <c r="A18" s="716" t="s">
        <v>133</v>
      </c>
      <c r="B18" s="743"/>
      <c r="C18" s="743"/>
      <c r="D18" s="744"/>
      <c r="E18" s="6" t="s">
        <v>127</v>
      </c>
      <c r="F18" s="59">
        <v>18813.75</v>
      </c>
      <c r="G18" s="103">
        <v>0.02</v>
      </c>
      <c r="H18" s="58">
        <f>F18*G18</f>
        <v>376.27500000000003</v>
      </c>
      <c r="J18" s="31"/>
      <c r="K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4.25" customHeight="1" x14ac:dyDescent="0.3">
      <c r="A19" s="716" t="s">
        <v>134</v>
      </c>
      <c r="B19" s="743"/>
      <c r="C19" s="743"/>
      <c r="D19" s="744"/>
      <c r="E19" s="4" t="s">
        <v>127</v>
      </c>
      <c r="F19" s="61">
        <v>4494.54</v>
      </c>
      <c r="G19" s="4">
        <v>0.08</v>
      </c>
      <c r="H19" s="58">
        <f>F19*G19</f>
        <v>359.56319999999999</v>
      </c>
      <c r="K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4.25" customHeight="1" x14ac:dyDescent="0.3">
      <c r="A20" s="559" t="s">
        <v>72</v>
      </c>
      <c r="B20" s="560"/>
      <c r="C20" s="560"/>
      <c r="D20" s="561"/>
      <c r="E20" s="6" t="s">
        <v>21</v>
      </c>
      <c r="F20" s="59">
        <v>51.45</v>
      </c>
      <c r="G20" s="6">
        <v>7.0000000000000007E-2</v>
      </c>
      <c r="H20" s="58">
        <f>F20/G20</f>
        <v>735</v>
      </c>
      <c r="K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4.25" customHeight="1" thickBot="1" x14ac:dyDescent="0.35">
      <c r="A21" s="306" t="s">
        <v>138</v>
      </c>
      <c r="B21" s="275"/>
      <c r="C21" s="275"/>
      <c r="D21" s="276"/>
      <c r="E21" s="39" t="s">
        <v>127</v>
      </c>
      <c r="F21" s="62">
        <v>93002.35</v>
      </c>
      <c r="G21" s="39">
        <v>0.03</v>
      </c>
      <c r="H21" s="58">
        <f>F21*G21</f>
        <v>2790.0705000000003</v>
      </c>
      <c r="K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4.25" customHeight="1" thickBot="1" x14ac:dyDescent="0.35">
      <c r="A22" s="715" t="s">
        <v>63</v>
      </c>
      <c r="B22" s="533"/>
      <c r="C22" s="533"/>
      <c r="D22" s="533"/>
      <c r="E22" s="533"/>
      <c r="F22" s="533"/>
      <c r="G22" s="661"/>
      <c r="H22" s="63">
        <f>ROUNDUP(SUM(H17:H21),0)</f>
        <v>4341</v>
      </c>
      <c r="K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710" t="s">
        <v>64</v>
      </c>
      <c r="B23" s="695"/>
      <c r="C23" s="695"/>
      <c r="D23" s="695"/>
      <c r="E23" s="695"/>
      <c r="F23" s="695"/>
      <c r="G23" s="695"/>
      <c r="H23" s="711"/>
      <c r="K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4.25" customHeight="1" x14ac:dyDescent="0.3">
      <c r="A24" s="712" t="s">
        <v>65</v>
      </c>
      <c r="B24" s="647"/>
      <c r="C24" s="647"/>
      <c r="D24" s="648"/>
      <c r="E24" s="50" t="s">
        <v>55</v>
      </c>
      <c r="F24" s="48" t="s">
        <v>66</v>
      </c>
      <c r="G24" s="49" t="s">
        <v>67</v>
      </c>
      <c r="H24" s="51" t="s">
        <v>58</v>
      </c>
      <c r="J24" s="31"/>
      <c r="K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4.25" customHeight="1" x14ac:dyDescent="0.3">
      <c r="A25" s="716" t="str">
        <f>'Analisis de cuadrillas'!C8</f>
        <v>Cuadrilla oficios varios (4 ayudantes)</v>
      </c>
      <c r="B25" s="560"/>
      <c r="C25" s="560"/>
      <c r="D25" s="561"/>
      <c r="E25" s="6" t="s">
        <v>126</v>
      </c>
      <c r="F25" s="6">
        <v>0.04</v>
      </c>
      <c r="G25" s="65">
        <f>'Analisis de cuadrillas'!D8</f>
        <v>66506.666666666672</v>
      </c>
      <c r="H25" s="58">
        <f>F25*(G25)</f>
        <v>2660.2666666666669</v>
      </c>
      <c r="I25" s="41"/>
      <c r="K25" s="4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4.25" customHeight="1" x14ac:dyDescent="0.3">
      <c r="A26" s="716"/>
      <c r="B26" s="560"/>
      <c r="C26" s="560"/>
      <c r="D26" s="561"/>
      <c r="E26" s="4"/>
      <c r="F26" s="4"/>
      <c r="G26" s="65"/>
      <c r="H26" s="58"/>
      <c r="I26" s="31"/>
      <c r="J26" s="52"/>
      <c r="K26" s="31"/>
      <c r="L26" s="82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4.25" customHeight="1" x14ac:dyDescent="0.3">
      <c r="A27" s="713"/>
      <c r="B27" s="560"/>
      <c r="C27" s="560"/>
      <c r="D27" s="561"/>
      <c r="E27" s="4"/>
      <c r="F27" s="4"/>
      <c r="G27" s="65"/>
      <c r="H27" s="58"/>
      <c r="J27" s="104"/>
      <c r="K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4.25" customHeight="1" x14ac:dyDescent="0.3">
      <c r="A28" s="714"/>
      <c r="B28" s="652"/>
      <c r="C28" s="652"/>
      <c r="D28" s="653"/>
      <c r="E28" s="39"/>
      <c r="F28" s="66"/>
      <c r="G28" s="67"/>
      <c r="H28" s="68"/>
      <c r="J28" s="104"/>
      <c r="K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4.25" customHeight="1" thickBot="1" x14ac:dyDescent="0.35">
      <c r="A29" s="715" t="s">
        <v>68</v>
      </c>
      <c r="B29" s="533"/>
      <c r="C29" s="533"/>
      <c r="D29" s="533"/>
      <c r="E29" s="533"/>
      <c r="F29" s="533"/>
      <c r="G29" s="534"/>
      <c r="H29" s="63">
        <f>ROUNDUP(SUM(H25:H28),0)</f>
        <v>2661</v>
      </c>
      <c r="K29" s="31"/>
      <c r="M29" s="31"/>
      <c r="N29" s="31"/>
      <c r="O29" s="4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4.25" customHeight="1" thickBot="1" x14ac:dyDescent="0.35">
      <c r="A30" s="658" t="s">
        <v>116</v>
      </c>
      <c r="B30" s="658"/>
      <c r="C30" s="658"/>
      <c r="D30" s="658"/>
      <c r="E30" s="658"/>
      <c r="F30" s="658"/>
      <c r="G30" s="687"/>
      <c r="H30" s="293">
        <v>1</v>
      </c>
      <c r="J30" s="2"/>
      <c r="K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4.25" customHeight="1" thickBot="1" x14ac:dyDescent="0.35">
      <c r="A31" s="657" t="s">
        <v>69</v>
      </c>
      <c r="B31" s="533"/>
      <c r="C31" s="533"/>
      <c r="D31" s="533"/>
      <c r="E31" s="533"/>
      <c r="F31" s="533"/>
      <c r="G31" s="661"/>
      <c r="H31" s="69">
        <f>(+H29+H14+H22)*H30</f>
        <v>194067</v>
      </c>
      <c r="J31" s="31"/>
      <c r="K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4.25" customHeight="1" x14ac:dyDescent="0.3">
      <c r="J32" s="31"/>
      <c r="K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11" ht="14.25" customHeight="1" x14ac:dyDescent="0.3">
      <c r="A33" s="207" t="s">
        <v>1</v>
      </c>
      <c r="B33" s="643" t="str">
        <f>'1.1'!B31</f>
        <v>Johan Sebastian Alvarez, Sergio Alberto Garcia</v>
      </c>
      <c r="C33" s="644"/>
      <c r="D33" s="644"/>
      <c r="E33" s="644"/>
      <c r="F33" s="644"/>
      <c r="G33" s="644"/>
      <c r="H33" s="644"/>
      <c r="K33" s="31"/>
    </row>
    <row r="34" spans="1:11" ht="14.25" customHeight="1" x14ac:dyDescent="0.3">
      <c r="A34" s="207" t="s">
        <v>2</v>
      </c>
      <c r="B34" s="643" t="str">
        <f>'1.1'!B32</f>
        <v>ing. Luis Carlos Tiria</v>
      </c>
      <c r="C34" s="644"/>
      <c r="D34" s="644"/>
      <c r="E34" s="644"/>
      <c r="F34" s="644"/>
      <c r="G34" s="644"/>
      <c r="H34" s="644"/>
      <c r="K34" s="31"/>
    </row>
    <row r="35" spans="1:11" ht="14.25" customHeight="1" x14ac:dyDescent="0.3">
      <c r="A35" s="207" t="s">
        <v>3</v>
      </c>
      <c r="B35" s="643" t="str">
        <f>'1.1'!B33</f>
        <v>ing.Luis Carlos Tiria</v>
      </c>
      <c r="C35" s="644"/>
      <c r="D35" s="644"/>
      <c r="E35" s="644"/>
      <c r="F35" s="644"/>
      <c r="G35" s="644"/>
      <c r="H35" s="644"/>
      <c r="K35" s="31"/>
    </row>
    <row r="36" spans="1:11" ht="14.25" customHeight="1" x14ac:dyDescent="0.3">
      <c r="A36" s="207" t="s">
        <v>4</v>
      </c>
      <c r="B36" s="645">
        <f>'1.1'!B34</f>
        <v>45092</v>
      </c>
      <c r="C36" s="645"/>
      <c r="D36" s="645"/>
      <c r="E36" s="645"/>
      <c r="F36" s="645"/>
      <c r="G36" s="645"/>
      <c r="H36" s="645"/>
      <c r="K36" s="31"/>
    </row>
    <row r="37" spans="1:11" ht="14.25" customHeight="1" x14ac:dyDescent="0.3">
      <c r="K37" s="31"/>
    </row>
    <row r="38" spans="1:11" ht="14.25" customHeight="1" x14ac:dyDescent="0.3">
      <c r="K38" s="31"/>
    </row>
    <row r="39" spans="1:11" ht="14.25" customHeight="1" x14ac:dyDescent="0.3">
      <c r="K39" s="31"/>
    </row>
    <row r="40" spans="1:11" ht="14.25" customHeight="1" x14ac:dyDescent="0.3">
      <c r="K40" s="31"/>
    </row>
    <row r="41" spans="1:11" ht="14.25" customHeight="1" x14ac:dyDescent="0.3">
      <c r="K41" s="31"/>
    </row>
    <row r="42" spans="1:11" ht="14.25" customHeight="1" x14ac:dyDescent="0.3">
      <c r="K42" s="31"/>
    </row>
    <row r="43" spans="1:11" ht="14.25" customHeight="1" x14ac:dyDescent="0.3">
      <c r="K43" s="31"/>
    </row>
    <row r="44" spans="1:11" ht="14.25" customHeight="1" x14ac:dyDescent="0.3">
      <c r="K44" s="31"/>
    </row>
    <row r="45" spans="1:11" ht="14.25" customHeight="1" x14ac:dyDescent="0.3">
      <c r="K45" s="31"/>
    </row>
    <row r="46" spans="1:11" ht="14.25" customHeight="1" x14ac:dyDescent="0.3">
      <c r="K46" s="31"/>
    </row>
    <row r="47" spans="1:11" ht="14.25" customHeight="1" x14ac:dyDescent="0.3">
      <c r="K47" s="31"/>
    </row>
    <row r="48" spans="1:11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4.25" customHeight="1" x14ac:dyDescent="0.3">
      <c r="K231" s="31"/>
    </row>
    <row r="232" spans="11:11" ht="14.25" customHeight="1" x14ac:dyDescent="0.3">
      <c r="K232" s="31"/>
    </row>
    <row r="233" spans="11:11" ht="15.75" customHeight="1" x14ac:dyDescent="0.25"/>
    <row r="234" spans="11:11" ht="15.75" customHeight="1" x14ac:dyDescent="0.25"/>
    <row r="235" spans="11:11" ht="15.75" customHeight="1" x14ac:dyDescent="0.25"/>
    <row r="236" spans="11:11" ht="15.75" customHeight="1" x14ac:dyDescent="0.25"/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</sheetData>
  <mergeCells count="36">
    <mergeCell ref="B5:F5"/>
    <mergeCell ref="G5:H5"/>
    <mergeCell ref="A6:H6"/>
    <mergeCell ref="A7:D7"/>
    <mergeCell ref="A1:H1"/>
    <mergeCell ref="B2:F2"/>
    <mergeCell ref="G2:H3"/>
    <mergeCell ref="B3:F3"/>
    <mergeCell ref="G4:H4"/>
    <mergeCell ref="B4:F4"/>
    <mergeCell ref="A9:D9"/>
    <mergeCell ref="A10:D10"/>
    <mergeCell ref="A11:D11"/>
    <mergeCell ref="A12:D12"/>
    <mergeCell ref="A13:D13"/>
    <mergeCell ref="A14:G14"/>
    <mergeCell ref="A15:H15"/>
    <mergeCell ref="A16:D16"/>
    <mergeCell ref="A22:G22"/>
    <mergeCell ref="A23:H23"/>
    <mergeCell ref="A17:D17"/>
    <mergeCell ref="A18:D18"/>
    <mergeCell ref="A19:D19"/>
    <mergeCell ref="A20:D20"/>
    <mergeCell ref="B36:H36"/>
    <mergeCell ref="A24:D24"/>
    <mergeCell ref="A25:D25"/>
    <mergeCell ref="A26:D26"/>
    <mergeCell ref="A27:D27"/>
    <mergeCell ref="A28:D28"/>
    <mergeCell ref="A29:G29"/>
    <mergeCell ref="A31:G31"/>
    <mergeCell ref="B33:H33"/>
    <mergeCell ref="B34:H34"/>
    <mergeCell ref="B35:H35"/>
    <mergeCell ref="A30:G30"/>
  </mergeCells>
  <hyperlinks>
    <hyperlink ref="G2:H3" location="Presupuesto!A1" display="Click aquí para volver a PRESUPUESTO" xr:uid="{8DDDA428-DAEB-4E6C-9B1E-1E453603F233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FF00"/>
    <outlinePr summaryBelow="0" summaryRight="0"/>
  </sheetPr>
  <dimension ref="A1:Z1008"/>
  <sheetViews>
    <sheetView showGridLines="0" topLeftCell="A24" zoomScale="148" zoomScaleNormal="100" workbookViewId="0">
      <selection activeCell="H38" sqref="H38"/>
    </sheetView>
  </sheetViews>
  <sheetFormatPr baseColWidth="10" defaultColWidth="12.59765625" defaultRowHeight="15" customHeight="1" x14ac:dyDescent="0.25"/>
  <cols>
    <col min="1" max="2" width="10" customWidth="1"/>
    <col min="3" max="3" width="19.8984375" customWidth="1"/>
    <col min="4" max="4" width="11.09765625" customWidth="1"/>
    <col min="5" max="5" width="8.69921875" customWidth="1"/>
    <col min="6" max="6" width="11.69921875" customWidth="1"/>
    <col min="7" max="7" width="12.3984375" customWidth="1"/>
    <col min="8" max="10" width="11.3984375" customWidth="1"/>
    <col min="11" max="11" width="12.69921875" customWidth="1"/>
    <col min="12" max="12" width="10.5" customWidth="1"/>
    <col min="13" max="26" width="10" customWidth="1"/>
  </cols>
  <sheetData>
    <row r="1" spans="1:26" ht="30.6" customHeight="1" x14ac:dyDescent="0.3">
      <c r="A1" s="737" t="str">
        <f>'3.2'!A1:H1</f>
        <v>PRESUPUESTO PARA EL MANTENIMIENTO VIAL EN LA RUTA DE LA VEREDA LA ARGENTINA</v>
      </c>
      <c r="B1" s="699"/>
      <c r="C1" s="699"/>
      <c r="D1" s="699"/>
      <c r="E1" s="699"/>
      <c r="F1" s="699"/>
      <c r="G1" s="699"/>
      <c r="H1" s="550"/>
      <c r="K1" s="31"/>
    </row>
    <row r="2" spans="1:26" ht="14.25" customHeight="1" x14ac:dyDescent="0.3">
      <c r="A2" s="33" t="s">
        <v>51</v>
      </c>
      <c r="B2" s="678" t="s">
        <v>52</v>
      </c>
      <c r="C2" s="647"/>
      <c r="D2" s="647"/>
      <c r="E2" s="647"/>
      <c r="F2" s="647"/>
      <c r="G2" s="732" t="s">
        <v>30</v>
      </c>
      <c r="H2" s="733"/>
      <c r="K2" s="31"/>
    </row>
    <row r="3" spans="1:26" ht="15.75" customHeight="1" x14ac:dyDescent="0.3">
      <c r="A3" s="34">
        <f>Presupuesto!B17</f>
        <v>3</v>
      </c>
      <c r="B3" s="683" t="str">
        <f>Presupuesto!C17</f>
        <v>MANTENIMIENTO DE PAVIMENTOS ASFÁLTICOS</v>
      </c>
      <c r="C3" s="652"/>
      <c r="D3" s="652"/>
      <c r="E3" s="652"/>
      <c r="F3" s="652"/>
      <c r="G3" s="681"/>
      <c r="H3" s="725"/>
      <c r="K3" s="31"/>
    </row>
    <row r="4" spans="1:26" ht="14.25" customHeight="1" x14ac:dyDescent="0.3">
      <c r="A4" s="35" t="s">
        <v>8</v>
      </c>
      <c r="B4" s="685" t="s">
        <v>9</v>
      </c>
      <c r="C4" s="560"/>
      <c r="D4" s="560"/>
      <c r="E4" s="560"/>
      <c r="F4" s="561"/>
      <c r="G4" s="678" t="s">
        <v>11</v>
      </c>
      <c r="H4" s="726"/>
      <c r="K4" s="31"/>
    </row>
    <row r="5" spans="1:26" ht="14.25" customHeight="1" x14ac:dyDescent="0.3">
      <c r="A5" s="36">
        <f>Presupuesto!B20</f>
        <v>3.3</v>
      </c>
      <c r="B5" s="673" t="str">
        <f>Presupuesto!C20</f>
        <v>Bacheo de pavimentos asfálticos</v>
      </c>
      <c r="C5" s="652"/>
      <c r="D5" s="652"/>
      <c r="E5" s="652"/>
      <c r="F5" s="653"/>
      <c r="G5" s="673" t="str">
        <f>Presupuesto!D20</f>
        <v>M3</v>
      </c>
      <c r="H5" s="719"/>
      <c r="K5" s="31"/>
    </row>
    <row r="6" spans="1:26" ht="14.25" customHeight="1" x14ac:dyDescent="0.3">
      <c r="A6" s="718" t="s">
        <v>53</v>
      </c>
      <c r="B6" s="533"/>
      <c r="C6" s="533"/>
      <c r="D6" s="533"/>
      <c r="E6" s="533"/>
      <c r="F6" s="533"/>
      <c r="G6" s="533"/>
      <c r="H6" s="534"/>
      <c r="K6" s="31"/>
    </row>
    <row r="7" spans="1:26" ht="14.25" customHeight="1" x14ac:dyDescent="0.3">
      <c r="A7" s="720" t="s">
        <v>54</v>
      </c>
      <c r="B7" s="670"/>
      <c r="C7" s="670"/>
      <c r="D7" s="671"/>
      <c r="E7" s="37" t="s">
        <v>55</v>
      </c>
      <c r="F7" s="37" t="s">
        <v>56</v>
      </c>
      <c r="G7" s="37" t="s">
        <v>66</v>
      </c>
      <c r="H7" s="38" t="s">
        <v>58</v>
      </c>
      <c r="K7" s="31"/>
    </row>
    <row r="8" spans="1:26" ht="14.25" customHeight="1" x14ac:dyDescent="0.3">
      <c r="A8" s="303" t="s">
        <v>139</v>
      </c>
      <c r="B8" s="273"/>
      <c r="C8" s="273"/>
      <c r="D8" s="274"/>
      <c r="E8" s="6" t="s">
        <v>73</v>
      </c>
      <c r="F8" s="305">
        <v>621551.64</v>
      </c>
      <c r="G8" s="6">
        <v>0.2</v>
      </c>
      <c r="H8" s="58">
        <f t="shared" ref="H8:H13" si="0">F8*G8</f>
        <v>124310.32800000001</v>
      </c>
      <c r="J8">
        <v>0.153</v>
      </c>
      <c r="K8" s="31"/>
    </row>
    <row r="9" spans="1:26" ht="14.25" customHeight="1" x14ac:dyDescent="0.3">
      <c r="A9" s="559"/>
      <c r="B9" s="560"/>
      <c r="C9" s="560"/>
      <c r="D9" s="561"/>
      <c r="E9" s="6"/>
      <c r="F9" s="59"/>
      <c r="G9" s="6"/>
      <c r="H9" s="58">
        <f t="shared" si="0"/>
        <v>0</v>
      </c>
      <c r="K9" s="31"/>
    </row>
    <row r="10" spans="1:26" ht="14.25" customHeight="1" x14ac:dyDescent="0.3">
      <c r="A10" s="745"/>
      <c r="B10" s="560"/>
      <c r="C10" s="560"/>
      <c r="D10" s="561"/>
      <c r="E10" s="6"/>
      <c r="F10" s="59"/>
      <c r="G10" s="6"/>
      <c r="H10" s="58">
        <f t="shared" si="0"/>
        <v>0</v>
      </c>
      <c r="K10" s="31"/>
    </row>
    <row r="11" spans="1:26" ht="14.25" customHeight="1" x14ac:dyDescent="0.3">
      <c r="A11" s="559"/>
      <c r="B11" s="560"/>
      <c r="C11" s="560"/>
      <c r="D11" s="561"/>
      <c r="E11" s="6"/>
      <c r="F11" s="59"/>
      <c r="G11" s="6"/>
      <c r="H11" s="58">
        <f t="shared" si="0"/>
        <v>0</v>
      </c>
      <c r="K11" s="31"/>
    </row>
    <row r="12" spans="1:26" ht="14.25" customHeight="1" x14ac:dyDescent="0.3">
      <c r="A12" s="745"/>
      <c r="B12" s="560"/>
      <c r="C12" s="560"/>
      <c r="D12" s="561"/>
      <c r="E12" s="6"/>
      <c r="F12" s="59"/>
      <c r="G12" s="6"/>
      <c r="H12" s="58">
        <f t="shared" si="0"/>
        <v>0</v>
      </c>
      <c r="K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4.25" customHeight="1" x14ac:dyDescent="0.3">
      <c r="A13" s="717"/>
      <c r="B13" s="666"/>
      <c r="C13" s="666"/>
      <c r="D13" s="667"/>
      <c r="E13" s="39"/>
      <c r="F13" s="62"/>
      <c r="G13" s="39"/>
      <c r="H13" s="58">
        <f t="shared" si="0"/>
        <v>0</v>
      </c>
      <c r="K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x14ac:dyDescent="0.3">
      <c r="A14" s="715" t="s">
        <v>60</v>
      </c>
      <c r="B14" s="533"/>
      <c r="C14" s="533"/>
      <c r="D14" s="533"/>
      <c r="E14" s="533"/>
      <c r="F14" s="533"/>
      <c r="G14" s="661"/>
      <c r="H14" s="60">
        <f>ROUND(SUM(H8:H13),0)</f>
        <v>124310</v>
      </c>
      <c r="K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x14ac:dyDescent="0.3">
      <c r="A15" s="718" t="s">
        <v>61</v>
      </c>
      <c r="B15" s="533"/>
      <c r="C15" s="533"/>
      <c r="D15" s="533"/>
      <c r="E15" s="533"/>
      <c r="F15" s="533"/>
      <c r="G15" s="533"/>
      <c r="H15" s="534"/>
      <c r="K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669" t="s">
        <v>54</v>
      </c>
      <c r="B16" s="670"/>
      <c r="C16" s="670"/>
      <c r="D16" s="671"/>
      <c r="E16" s="42" t="s">
        <v>55</v>
      </c>
      <c r="F16" s="42" t="s">
        <v>62</v>
      </c>
      <c r="G16" s="43" t="s">
        <v>66</v>
      </c>
      <c r="H16" s="45" t="s">
        <v>58</v>
      </c>
      <c r="K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4.25" customHeight="1" x14ac:dyDescent="0.3">
      <c r="A17" s="649" t="s">
        <v>115</v>
      </c>
      <c r="B17" s="560"/>
      <c r="C17" s="560"/>
      <c r="D17" s="561"/>
      <c r="E17" s="6" t="s">
        <v>44</v>
      </c>
      <c r="F17" s="59">
        <f>H29</f>
        <v>4323</v>
      </c>
      <c r="G17" s="294">
        <v>0.03</v>
      </c>
      <c r="H17" s="58">
        <f>F17*G17</f>
        <v>129.69</v>
      </c>
      <c r="J17" s="31"/>
      <c r="K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4.25" customHeight="1" x14ac:dyDescent="0.3">
      <c r="A18" s="716" t="s">
        <v>133</v>
      </c>
      <c r="B18" s="743"/>
      <c r="C18" s="743"/>
      <c r="D18" s="744"/>
      <c r="E18" s="6" t="s">
        <v>127</v>
      </c>
      <c r="F18" s="59">
        <v>18813.75</v>
      </c>
      <c r="G18" s="103">
        <v>0.02</v>
      </c>
      <c r="H18" s="58">
        <f>F18*G18</f>
        <v>376.27500000000003</v>
      </c>
      <c r="J18" s="31"/>
      <c r="K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4.25" customHeight="1" x14ac:dyDescent="0.3">
      <c r="A19" s="716" t="s">
        <v>134</v>
      </c>
      <c r="B19" s="743"/>
      <c r="C19" s="743"/>
      <c r="D19" s="744"/>
      <c r="E19" s="4" t="s">
        <v>127</v>
      </c>
      <c r="F19" s="61">
        <v>4494.54</v>
      </c>
      <c r="G19" s="4">
        <v>0.08</v>
      </c>
      <c r="H19" s="58">
        <f>F19*G19</f>
        <v>359.56319999999999</v>
      </c>
      <c r="K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4.25" customHeight="1" x14ac:dyDescent="0.3">
      <c r="A20" s="559" t="s">
        <v>72</v>
      </c>
      <c r="B20" s="560"/>
      <c r="C20" s="560"/>
      <c r="D20" s="561"/>
      <c r="E20" s="6" t="s">
        <v>21</v>
      </c>
      <c r="F20" s="59">
        <v>51.45</v>
      </c>
      <c r="G20" s="6">
        <v>7.0000000000000007E-2</v>
      </c>
      <c r="H20" s="58">
        <f>F20*G20</f>
        <v>3.6015000000000006</v>
      </c>
      <c r="K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4.25" customHeight="1" x14ac:dyDescent="0.3">
      <c r="A21" s="306" t="s">
        <v>138</v>
      </c>
      <c r="B21" s="275"/>
      <c r="C21" s="275"/>
      <c r="D21" s="276"/>
      <c r="E21" s="39" t="s">
        <v>127</v>
      </c>
      <c r="F21" s="62">
        <v>93002.35</v>
      </c>
      <c r="G21" s="39">
        <v>0.03</v>
      </c>
      <c r="H21" s="58">
        <f>F21*G21</f>
        <v>2790.0705000000003</v>
      </c>
      <c r="K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4.25" customHeight="1" x14ac:dyDescent="0.3">
      <c r="A22" s="715" t="s">
        <v>63</v>
      </c>
      <c r="B22" s="533"/>
      <c r="C22" s="533"/>
      <c r="D22" s="533"/>
      <c r="E22" s="533"/>
      <c r="F22" s="533"/>
      <c r="G22" s="661"/>
      <c r="H22" s="63">
        <f>ROUNDUP(SUM(H17:H21),0)</f>
        <v>3660</v>
      </c>
      <c r="K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710" t="s">
        <v>64</v>
      </c>
      <c r="B23" s="695"/>
      <c r="C23" s="695"/>
      <c r="D23" s="695"/>
      <c r="E23" s="695"/>
      <c r="F23" s="695"/>
      <c r="G23" s="695"/>
      <c r="H23" s="711"/>
      <c r="K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4.25" customHeight="1" x14ac:dyDescent="0.3">
      <c r="A24" s="712" t="s">
        <v>65</v>
      </c>
      <c r="B24" s="647"/>
      <c r="C24" s="647"/>
      <c r="D24" s="648"/>
      <c r="E24" s="50" t="s">
        <v>55</v>
      </c>
      <c r="F24" s="48" t="s">
        <v>66</v>
      </c>
      <c r="G24" s="49" t="s">
        <v>67</v>
      </c>
      <c r="H24" s="51" t="s">
        <v>58</v>
      </c>
      <c r="J24" s="105"/>
      <c r="K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4.25" customHeight="1" x14ac:dyDescent="0.3">
      <c r="A25" s="716" t="str">
        <f>'Analisis de cuadrillas'!C8</f>
        <v>Cuadrilla oficios varios (4 ayudantes)</v>
      </c>
      <c r="B25" s="560"/>
      <c r="C25" s="560"/>
      <c r="D25" s="561"/>
      <c r="E25" s="6" t="s">
        <v>126</v>
      </c>
      <c r="F25" s="6">
        <v>6.5000000000000002E-2</v>
      </c>
      <c r="G25" s="65">
        <f>'Analisis de cuadrillas'!D8</f>
        <v>66506.666666666672</v>
      </c>
      <c r="H25" s="58">
        <f>(G25*F25)</f>
        <v>4322.9333333333334</v>
      </c>
      <c r="I25" s="31"/>
      <c r="J25" s="2"/>
      <c r="K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4.25" customHeight="1" x14ac:dyDescent="0.3">
      <c r="A26" s="716"/>
      <c r="B26" s="560"/>
      <c r="C26" s="560"/>
      <c r="D26" s="561"/>
      <c r="E26" s="4"/>
      <c r="F26" s="65"/>
      <c r="G26" s="4"/>
      <c r="H26" s="58"/>
      <c r="I26" s="31"/>
      <c r="J26" s="52"/>
      <c r="K26" s="31"/>
      <c r="L26" s="82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4.25" customHeight="1" x14ac:dyDescent="0.3">
      <c r="A27" s="713"/>
      <c r="B27" s="560"/>
      <c r="C27" s="560"/>
      <c r="D27" s="561"/>
      <c r="E27" s="4"/>
      <c r="F27" s="65"/>
      <c r="G27" s="4"/>
      <c r="H27" s="58"/>
      <c r="K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4.25" customHeight="1" x14ac:dyDescent="0.3">
      <c r="A28" s="714"/>
      <c r="B28" s="652"/>
      <c r="C28" s="652"/>
      <c r="D28" s="653"/>
      <c r="E28" s="66"/>
      <c r="F28" s="67"/>
      <c r="G28" s="39"/>
      <c r="H28" s="68"/>
      <c r="K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4.25" customHeight="1" thickBot="1" x14ac:dyDescent="0.35">
      <c r="A29" s="715" t="s">
        <v>68</v>
      </c>
      <c r="B29" s="533"/>
      <c r="C29" s="533"/>
      <c r="D29" s="533"/>
      <c r="E29" s="533"/>
      <c r="F29" s="533"/>
      <c r="G29" s="534"/>
      <c r="H29" s="63">
        <f>ROUNDUP(SUM(H25:H28),0)</f>
        <v>4323</v>
      </c>
      <c r="K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4.25" customHeight="1" thickBot="1" x14ac:dyDescent="0.35">
      <c r="A30" s="756" t="s">
        <v>118</v>
      </c>
      <c r="B30" s="757"/>
      <c r="C30" s="757"/>
      <c r="D30" s="757"/>
      <c r="E30" s="757"/>
      <c r="F30" s="757"/>
      <c r="G30" s="757"/>
      <c r="H30" s="512"/>
      <c r="K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4.25" customHeight="1" x14ac:dyDescent="0.3">
      <c r="A31" s="406" t="s">
        <v>54</v>
      </c>
      <c r="B31" s="407"/>
      <c r="C31" s="407"/>
      <c r="D31" s="408" t="s">
        <v>189</v>
      </c>
      <c r="E31" s="409" t="s">
        <v>55</v>
      </c>
      <c r="F31" s="410" t="s">
        <v>66</v>
      </c>
      <c r="G31" s="411" t="s">
        <v>119</v>
      </c>
      <c r="H31" s="412" t="s">
        <v>58</v>
      </c>
      <c r="K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4.25" customHeight="1" x14ac:dyDescent="0.3">
      <c r="A32" s="403" t="s">
        <v>188</v>
      </c>
      <c r="B32" s="273"/>
      <c r="C32" s="273"/>
      <c r="D32" s="420">
        <v>1</v>
      </c>
      <c r="E32" s="404" t="s">
        <v>121</v>
      </c>
      <c r="F32" s="402">
        <v>0.153</v>
      </c>
      <c r="G32" s="299">
        <v>1250</v>
      </c>
      <c r="H32" s="300">
        <f>G32*F32*D32</f>
        <v>191.25</v>
      </c>
      <c r="K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4.25" customHeight="1" x14ac:dyDescent="0.3">
      <c r="A33" s="403"/>
      <c r="B33" s="273"/>
      <c r="C33" s="273"/>
      <c r="D33" s="341"/>
      <c r="E33" s="112"/>
      <c r="F33" s="80"/>
      <c r="G33" s="6"/>
      <c r="H33" s="300"/>
      <c r="K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4.25" customHeight="1" thickBot="1" x14ac:dyDescent="0.35">
      <c r="A34" s="413"/>
      <c r="B34" s="414"/>
      <c r="C34" s="414"/>
      <c r="D34" s="415"/>
      <c r="E34" s="416"/>
      <c r="F34" s="417"/>
      <c r="G34" s="418"/>
      <c r="H34" s="419"/>
      <c r="K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4.25" customHeight="1" thickBot="1" x14ac:dyDescent="0.35">
      <c r="A35" s="758" t="s">
        <v>122</v>
      </c>
      <c r="B35" s="759"/>
      <c r="C35" s="759"/>
      <c r="D35" s="759"/>
      <c r="E35" s="759"/>
      <c r="F35" s="759"/>
      <c r="G35" s="760"/>
      <c r="H35" s="405">
        <f>ROUNDUP(SUM(H32:H34),0)</f>
        <v>192</v>
      </c>
      <c r="K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4.25" customHeight="1" thickBot="1" x14ac:dyDescent="0.35">
      <c r="A36" s="401"/>
      <c r="B36" s="340"/>
      <c r="C36" s="340"/>
      <c r="D36" s="340"/>
      <c r="E36" s="340"/>
      <c r="F36" s="340"/>
      <c r="G36" s="340"/>
      <c r="H36" s="295"/>
      <c r="K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4.25" customHeight="1" thickBot="1" x14ac:dyDescent="0.35">
      <c r="A37" s="754" t="s">
        <v>116</v>
      </c>
      <c r="B37" s="754"/>
      <c r="C37" s="754"/>
      <c r="D37" s="754"/>
      <c r="E37" s="754"/>
      <c r="F37" s="754"/>
      <c r="G37" s="755"/>
      <c r="H37" s="293">
        <v>1</v>
      </c>
      <c r="K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4.25" customHeight="1" thickBot="1" x14ac:dyDescent="0.35">
      <c r="A38" s="657" t="s">
        <v>69</v>
      </c>
      <c r="B38" s="533"/>
      <c r="C38" s="533"/>
      <c r="D38" s="533"/>
      <c r="E38" s="533"/>
      <c r="F38" s="533"/>
      <c r="G38" s="661"/>
      <c r="H38" s="69">
        <f>(+H29+H14+H22+H35)*H37</f>
        <v>132485</v>
      </c>
      <c r="J38" s="31"/>
      <c r="K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4.25" customHeight="1" x14ac:dyDescent="0.3">
      <c r="J39" s="31"/>
      <c r="K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14.25" customHeight="1" x14ac:dyDescent="0.3">
      <c r="A40" s="190" t="str">
        <f>'3.2'!A33</f>
        <v>ELABORO:</v>
      </c>
      <c r="B40" s="751" t="str">
        <f>'1.1'!B31</f>
        <v>Johan Sebastian Alvarez, Sergio Alberto Garcia</v>
      </c>
      <c r="C40" s="752"/>
      <c r="D40" s="752"/>
      <c r="E40" s="752"/>
      <c r="F40" s="752"/>
      <c r="G40" s="752"/>
      <c r="H40" s="752"/>
      <c r="K40" s="31"/>
    </row>
    <row r="41" spans="1:26" ht="14.25" customHeight="1" x14ac:dyDescent="0.3">
      <c r="A41" s="190" t="str">
        <f>'3.2'!A34</f>
        <v>REVISÓ:</v>
      </c>
      <c r="B41" s="751" t="str">
        <f>'1.1'!B32</f>
        <v>ing. Luis Carlos Tiria</v>
      </c>
      <c r="C41" s="752"/>
      <c r="D41" s="752"/>
      <c r="E41" s="752"/>
      <c r="F41" s="752"/>
      <c r="G41" s="752"/>
      <c r="H41" s="752"/>
      <c r="K41" s="31"/>
    </row>
    <row r="42" spans="1:26" ht="14.25" customHeight="1" x14ac:dyDescent="0.3">
      <c r="A42" s="190" t="str">
        <f>'3.2'!A35</f>
        <v>APROBÓ</v>
      </c>
      <c r="B42" s="751" t="str">
        <f>'1.1'!B33</f>
        <v>ing.Luis Carlos Tiria</v>
      </c>
      <c r="C42" s="752"/>
      <c r="D42" s="752"/>
      <c r="E42" s="752"/>
      <c r="F42" s="752"/>
      <c r="G42" s="752"/>
      <c r="H42" s="752"/>
      <c r="K42" s="31"/>
    </row>
    <row r="43" spans="1:26" ht="14.25" customHeight="1" x14ac:dyDescent="0.3">
      <c r="A43" s="190" t="str">
        <f>'3.2'!A36</f>
        <v>FECHA:</v>
      </c>
      <c r="B43" s="753">
        <f>'1.1'!B34</f>
        <v>45092</v>
      </c>
      <c r="C43" s="753"/>
      <c r="D43" s="753"/>
      <c r="E43" s="753"/>
      <c r="F43" s="753"/>
      <c r="G43" s="753"/>
      <c r="H43" s="753"/>
      <c r="K43" s="31"/>
    </row>
    <row r="44" spans="1:26" ht="14.25" customHeight="1" x14ac:dyDescent="0.3">
      <c r="K44" s="31"/>
    </row>
    <row r="45" spans="1:26" ht="14.25" customHeight="1" x14ac:dyDescent="0.3">
      <c r="K45" s="31"/>
    </row>
    <row r="46" spans="1:26" ht="14.25" customHeight="1" x14ac:dyDescent="0.3">
      <c r="K46" s="31"/>
    </row>
    <row r="47" spans="1:26" ht="14.25" customHeight="1" x14ac:dyDescent="0.3">
      <c r="K47" s="31"/>
    </row>
    <row r="48" spans="1:26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4.25" customHeight="1" x14ac:dyDescent="0.3">
      <c r="K231" s="31"/>
    </row>
    <row r="232" spans="11:11" ht="14.25" customHeight="1" x14ac:dyDescent="0.3">
      <c r="K232" s="31"/>
    </row>
    <row r="233" spans="11:11" ht="14.25" customHeight="1" x14ac:dyDescent="0.3">
      <c r="K233" s="31"/>
    </row>
    <row r="234" spans="11:11" ht="14.25" customHeight="1" x14ac:dyDescent="0.3">
      <c r="K234" s="31"/>
    </row>
    <row r="235" spans="11:11" ht="14.25" customHeight="1" x14ac:dyDescent="0.3">
      <c r="K235" s="31"/>
    </row>
    <row r="236" spans="11:11" ht="14.25" customHeight="1" x14ac:dyDescent="0.3">
      <c r="K236" s="31"/>
    </row>
    <row r="237" spans="11:11" ht="14.25" customHeight="1" x14ac:dyDescent="0.3">
      <c r="K237" s="31"/>
    </row>
    <row r="238" spans="11:11" ht="14.25" customHeight="1" x14ac:dyDescent="0.3">
      <c r="K238" s="31"/>
    </row>
    <row r="239" spans="11:11" ht="14.25" customHeight="1" x14ac:dyDescent="0.3">
      <c r="K239" s="31"/>
    </row>
    <row r="240" spans="11:11" ht="14.25" customHeight="1" x14ac:dyDescent="0.3">
      <c r="K240" s="31"/>
    </row>
    <row r="241" spans="11:11" ht="14.25" customHeight="1" x14ac:dyDescent="0.3">
      <c r="K241" s="31"/>
    </row>
    <row r="242" spans="11:11" ht="14.25" customHeight="1" x14ac:dyDescent="0.3">
      <c r="K242" s="31"/>
    </row>
    <row r="243" spans="11:11" ht="14.25" customHeight="1" x14ac:dyDescent="0.3">
      <c r="K243" s="31"/>
    </row>
    <row r="244" spans="11:11" ht="15.75" customHeight="1" x14ac:dyDescent="0.25"/>
    <row r="245" spans="11:11" ht="15.75" customHeight="1" x14ac:dyDescent="0.25"/>
    <row r="246" spans="11:11" ht="15.75" customHeight="1" x14ac:dyDescent="0.25"/>
    <row r="247" spans="11:11" ht="15.75" customHeight="1" x14ac:dyDescent="0.25"/>
    <row r="248" spans="11:11" ht="15.75" customHeight="1" x14ac:dyDescent="0.25"/>
    <row r="249" spans="11:11" ht="15.75" customHeight="1" x14ac:dyDescent="0.25"/>
    <row r="250" spans="11:11" ht="15.75" customHeight="1" x14ac:dyDescent="0.25"/>
    <row r="251" spans="11:11" ht="15.75" customHeight="1" x14ac:dyDescent="0.25"/>
    <row r="252" spans="11:11" ht="15.75" customHeight="1" x14ac:dyDescent="0.25"/>
    <row r="253" spans="11:11" ht="15.75" customHeight="1" x14ac:dyDescent="0.25"/>
    <row r="254" spans="11:11" ht="15.75" customHeight="1" x14ac:dyDescent="0.25"/>
    <row r="255" spans="11:11" ht="15.75" customHeight="1" x14ac:dyDescent="0.25"/>
    <row r="256" spans="11:11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</sheetData>
  <mergeCells count="38">
    <mergeCell ref="B5:F5"/>
    <mergeCell ref="G5:H5"/>
    <mergeCell ref="A6:H6"/>
    <mergeCell ref="A7:D7"/>
    <mergeCell ref="A1:H1"/>
    <mergeCell ref="B2:F2"/>
    <mergeCell ref="G2:H3"/>
    <mergeCell ref="B3:F3"/>
    <mergeCell ref="G4:H4"/>
    <mergeCell ref="B4:F4"/>
    <mergeCell ref="A9:D9"/>
    <mergeCell ref="A10:D10"/>
    <mergeCell ref="A11:D11"/>
    <mergeCell ref="A12:D12"/>
    <mergeCell ref="A13:D13"/>
    <mergeCell ref="A14:G14"/>
    <mergeCell ref="A15:H15"/>
    <mergeCell ref="A16:D16"/>
    <mergeCell ref="A17:D17"/>
    <mergeCell ref="A18:D18"/>
    <mergeCell ref="A25:D25"/>
    <mergeCell ref="A26:D26"/>
    <mergeCell ref="A27:D27"/>
    <mergeCell ref="A28:D28"/>
    <mergeCell ref="A35:G35"/>
    <mergeCell ref="A19:D19"/>
    <mergeCell ref="A20:D20"/>
    <mergeCell ref="A22:G22"/>
    <mergeCell ref="A23:H23"/>
    <mergeCell ref="A24:D24"/>
    <mergeCell ref="B40:H40"/>
    <mergeCell ref="B41:H41"/>
    <mergeCell ref="B42:H42"/>
    <mergeCell ref="B43:H43"/>
    <mergeCell ref="A29:G29"/>
    <mergeCell ref="A38:G38"/>
    <mergeCell ref="A37:G37"/>
    <mergeCell ref="A30:H30"/>
  </mergeCells>
  <hyperlinks>
    <hyperlink ref="G2:H3" location="Presupuesto!A1" display="Click aquí para volver a PRESUPUESTO" xr:uid="{6E8E7CA6-B4CD-4075-8EB7-51E394A62304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FF00"/>
    <outlinePr summaryBelow="0" summaryRight="0"/>
  </sheetPr>
  <dimension ref="A1:Z990"/>
  <sheetViews>
    <sheetView showGridLines="0" zoomScale="130" zoomScaleNormal="130" workbookViewId="0">
      <selection activeCell="A8" sqref="A8:F9"/>
    </sheetView>
  </sheetViews>
  <sheetFormatPr baseColWidth="10" defaultColWidth="12.59765625" defaultRowHeight="15" customHeight="1" x14ac:dyDescent="0.25"/>
  <cols>
    <col min="1" max="3" width="10" customWidth="1"/>
    <col min="4" max="4" width="11.09765625" customWidth="1"/>
    <col min="5" max="5" width="8.69921875" customWidth="1"/>
    <col min="6" max="6" width="11.69921875" customWidth="1"/>
    <col min="7" max="7" width="13.8984375" customWidth="1"/>
    <col min="8" max="8" width="14.8984375" customWidth="1"/>
    <col min="9" max="10" width="11.3984375" customWidth="1"/>
    <col min="11" max="11" width="12.69921875" customWidth="1"/>
    <col min="12" max="12" width="10.5" customWidth="1"/>
    <col min="13" max="26" width="10" customWidth="1"/>
  </cols>
  <sheetData>
    <row r="1" spans="1:26" ht="15" customHeight="1" thickBot="1" x14ac:dyDescent="0.35">
      <c r="A1" s="748" t="str">
        <f>'3.3'!$A$1</f>
        <v>PRESUPUESTO PARA EL MANTENIMIENTO VIAL EN LA RUTA DE LA VEREDA LA ARGENTINA</v>
      </c>
      <c r="B1" s="749"/>
      <c r="C1" s="749"/>
      <c r="D1" s="749"/>
      <c r="E1" s="749"/>
      <c r="F1" s="749"/>
      <c r="G1" s="749"/>
      <c r="H1" s="750"/>
      <c r="K1" s="31"/>
      <c r="N1" s="2"/>
      <c r="O1" s="2"/>
    </row>
    <row r="2" spans="1:26" ht="14.25" customHeight="1" x14ac:dyDescent="0.3">
      <c r="A2" s="33" t="s">
        <v>51</v>
      </c>
      <c r="B2" s="678" t="s">
        <v>52</v>
      </c>
      <c r="C2" s="647"/>
      <c r="D2" s="647"/>
      <c r="E2" s="647"/>
      <c r="F2" s="647"/>
      <c r="G2" s="732" t="s">
        <v>30</v>
      </c>
      <c r="H2" s="733"/>
      <c r="K2" s="31"/>
    </row>
    <row r="3" spans="1:26" ht="15.75" customHeight="1" x14ac:dyDescent="0.3">
      <c r="A3" s="34">
        <f>Presupuesto!B22</f>
        <v>4</v>
      </c>
      <c r="B3" s="683" t="str">
        <f>Presupuesto!C22</f>
        <v>MANTENIMIENTO DE PAVIMENTOS RÍGIDOS</v>
      </c>
      <c r="C3" s="652"/>
      <c r="D3" s="652"/>
      <c r="E3" s="652"/>
      <c r="F3" s="652"/>
      <c r="G3" s="681"/>
      <c r="H3" s="725"/>
      <c r="K3" s="31"/>
    </row>
    <row r="4" spans="1:26" ht="14.25" customHeight="1" x14ac:dyDescent="0.3">
      <c r="A4" s="35" t="s">
        <v>8</v>
      </c>
      <c r="B4" s="685" t="s">
        <v>9</v>
      </c>
      <c r="C4" s="560"/>
      <c r="D4" s="560"/>
      <c r="E4" s="560"/>
      <c r="F4" s="561"/>
      <c r="G4" s="678" t="s">
        <v>11</v>
      </c>
      <c r="H4" s="726"/>
      <c r="J4" s="2"/>
      <c r="K4" s="41"/>
      <c r="L4" s="2"/>
    </row>
    <row r="5" spans="1:26" ht="14.25" customHeight="1" x14ac:dyDescent="0.3">
      <c r="A5" s="36">
        <f>Presupuesto!B23</f>
        <v>4.0999999999999996</v>
      </c>
      <c r="B5" s="673" t="str">
        <f>Presupuesto!C23</f>
        <v xml:space="preserve">Sellado de grietas en calzada y bermas </v>
      </c>
      <c r="C5" s="652"/>
      <c r="D5" s="652"/>
      <c r="E5" s="652"/>
      <c r="F5" s="653"/>
      <c r="G5" s="673" t="str">
        <f>Presupuesto!D23</f>
        <v>ML</v>
      </c>
      <c r="H5" s="719"/>
      <c r="J5" s="2"/>
      <c r="K5" s="41"/>
      <c r="L5" s="2"/>
    </row>
    <row r="6" spans="1:26" ht="14.25" customHeight="1" x14ac:dyDescent="0.3">
      <c r="A6" s="718" t="s">
        <v>53</v>
      </c>
      <c r="B6" s="533"/>
      <c r="C6" s="533"/>
      <c r="D6" s="533"/>
      <c r="E6" s="533"/>
      <c r="F6" s="533"/>
      <c r="G6" s="533"/>
      <c r="H6" s="534"/>
      <c r="K6" s="31"/>
    </row>
    <row r="7" spans="1:26" ht="14.25" customHeight="1" x14ac:dyDescent="0.3">
      <c r="A7" s="720" t="s">
        <v>54</v>
      </c>
      <c r="B7" s="670"/>
      <c r="C7" s="670"/>
      <c r="D7" s="671"/>
      <c r="E7" s="37" t="s">
        <v>55</v>
      </c>
      <c r="F7" s="37" t="s">
        <v>56</v>
      </c>
      <c r="G7" s="37" t="s">
        <v>66</v>
      </c>
      <c r="H7" s="38" t="s">
        <v>58</v>
      </c>
      <c r="K7" s="31"/>
    </row>
    <row r="8" spans="1:26" ht="14.25" customHeight="1" x14ac:dyDescent="0.3">
      <c r="A8" s="559" t="s">
        <v>135</v>
      </c>
      <c r="B8" s="562"/>
      <c r="C8" s="562"/>
      <c r="D8" s="563"/>
      <c r="E8" s="6" t="s">
        <v>19</v>
      </c>
      <c r="F8" s="59">
        <v>62280</v>
      </c>
      <c r="G8" s="6">
        <v>0.01</v>
      </c>
      <c r="H8" s="58">
        <f>F8*G8</f>
        <v>622.80000000000007</v>
      </c>
      <c r="K8" s="31"/>
    </row>
    <row r="9" spans="1:26" ht="14.25" customHeight="1" x14ac:dyDescent="0.3">
      <c r="A9" s="559" t="s">
        <v>136</v>
      </c>
      <c r="B9" s="562"/>
      <c r="C9" s="562"/>
      <c r="D9" s="563"/>
      <c r="E9" s="6" t="s">
        <v>131</v>
      </c>
      <c r="F9" s="59">
        <v>2999.82</v>
      </c>
      <c r="G9" s="6">
        <v>0.25</v>
      </c>
      <c r="H9" s="58">
        <f>F9*G9</f>
        <v>749.95500000000004</v>
      </c>
      <c r="K9" s="31"/>
    </row>
    <row r="10" spans="1:26" ht="14.25" customHeight="1" x14ac:dyDescent="0.3">
      <c r="A10" s="745"/>
      <c r="B10" s="560"/>
      <c r="C10" s="560"/>
      <c r="D10" s="561"/>
      <c r="E10" s="6"/>
      <c r="F10" s="59"/>
      <c r="G10" s="6"/>
      <c r="H10" s="61"/>
      <c r="I10" s="2"/>
      <c r="K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14.25" customHeight="1" x14ac:dyDescent="0.3">
      <c r="A11" s="746"/>
      <c r="B11" s="736"/>
      <c r="C11" s="736"/>
      <c r="D11" s="747"/>
      <c r="E11" s="97"/>
      <c r="F11" s="102"/>
      <c r="G11" s="97"/>
      <c r="H11" s="100"/>
      <c r="K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ht="14.25" customHeight="1" x14ac:dyDescent="0.3">
      <c r="A12" s="715" t="s">
        <v>60</v>
      </c>
      <c r="B12" s="533"/>
      <c r="C12" s="533"/>
      <c r="D12" s="533"/>
      <c r="E12" s="533"/>
      <c r="F12" s="533"/>
      <c r="G12" s="661"/>
      <c r="H12" s="107">
        <f>ROUND(SUM(H8:H11),0)</f>
        <v>1373</v>
      </c>
      <c r="K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4.25" customHeight="1" x14ac:dyDescent="0.3">
      <c r="A13" s="718" t="s">
        <v>61</v>
      </c>
      <c r="B13" s="533"/>
      <c r="C13" s="533"/>
      <c r="D13" s="533"/>
      <c r="E13" s="533"/>
      <c r="F13" s="533"/>
      <c r="G13" s="533"/>
      <c r="H13" s="534"/>
      <c r="K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x14ac:dyDescent="0.3">
      <c r="A14" s="669" t="s">
        <v>54</v>
      </c>
      <c r="B14" s="670"/>
      <c r="C14" s="670"/>
      <c r="D14" s="671"/>
      <c r="E14" s="42" t="s">
        <v>55</v>
      </c>
      <c r="F14" s="42" t="s">
        <v>62</v>
      </c>
      <c r="G14" s="43" t="s">
        <v>66</v>
      </c>
      <c r="H14" s="45" t="s">
        <v>58</v>
      </c>
      <c r="K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x14ac:dyDescent="0.3">
      <c r="A15" s="649" t="s">
        <v>115</v>
      </c>
      <c r="B15" s="560"/>
      <c r="C15" s="560"/>
      <c r="D15" s="561"/>
      <c r="E15" s="6" t="s">
        <v>44</v>
      </c>
      <c r="F15" s="59">
        <f>H27</f>
        <v>2058</v>
      </c>
      <c r="G15" s="294">
        <v>0.03</v>
      </c>
      <c r="H15" s="58">
        <f>F15*G15</f>
        <v>61.739999999999995</v>
      </c>
      <c r="J15" s="31"/>
      <c r="K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716" t="s">
        <v>133</v>
      </c>
      <c r="B16" s="743"/>
      <c r="C16" s="743"/>
      <c r="D16" s="744"/>
      <c r="E16" s="6" t="s">
        <v>127</v>
      </c>
      <c r="F16" s="59">
        <v>18813.75</v>
      </c>
      <c r="G16" s="103">
        <v>0.02</v>
      </c>
      <c r="H16" s="58">
        <f>F16*G16</f>
        <v>376.27500000000003</v>
      </c>
      <c r="J16" s="31"/>
      <c r="K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4.25" customHeight="1" x14ac:dyDescent="0.3">
      <c r="A17" s="716" t="s">
        <v>134</v>
      </c>
      <c r="B17" s="743"/>
      <c r="C17" s="743"/>
      <c r="D17" s="744"/>
      <c r="E17" s="4" t="s">
        <v>127</v>
      </c>
      <c r="F17" s="61">
        <v>4494.54</v>
      </c>
      <c r="G17" s="4">
        <v>0.08</v>
      </c>
      <c r="H17" s="58">
        <f>F17*G17</f>
        <v>359.56319999999999</v>
      </c>
      <c r="K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4.25" customHeight="1" x14ac:dyDescent="0.3">
      <c r="A18" s="716"/>
      <c r="B18" s="560"/>
      <c r="C18" s="560"/>
      <c r="D18" s="561"/>
      <c r="E18" s="4"/>
      <c r="F18" s="61"/>
      <c r="G18" s="4"/>
      <c r="H18" s="58">
        <f>F18*G18</f>
        <v>0</v>
      </c>
      <c r="K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4.25" customHeight="1" x14ac:dyDescent="0.3">
      <c r="A19" s="717"/>
      <c r="B19" s="666"/>
      <c r="C19" s="666"/>
      <c r="D19" s="667"/>
      <c r="E19" s="39"/>
      <c r="F19" s="62"/>
      <c r="G19" s="39"/>
      <c r="H19" s="58">
        <f>F19*G19</f>
        <v>0</v>
      </c>
      <c r="K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4.25" customHeight="1" x14ac:dyDescent="0.3">
      <c r="A20" s="715" t="s">
        <v>63</v>
      </c>
      <c r="B20" s="533"/>
      <c r="C20" s="533"/>
      <c r="D20" s="533"/>
      <c r="E20" s="533"/>
      <c r="F20" s="533"/>
      <c r="G20" s="661"/>
      <c r="H20" s="63">
        <f>ROUNDUP(SUM(H15:H19),0)</f>
        <v>798</v>
      </c>
      <c r="K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4.25" customHeight="1" x14ac:dyDescent="0.3">
      <c r="A21" s="710" t="s">
        <v>64</v>
      </c>
      <c r="B21" s="695"/>
      <c r="C21" s="695"/>
      <c r="D21" s="695"/>
      <c r="E21" s="695"/>
      <c r="F21" s="695"/>
      <c r="G21" s="695"/>
      <c r="H21" s="711"/>
      <c r="K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4.25" customHeight="1" x14ac:dyDescent="0.3">
      <c r="A22" s="712" t="s">
        <v>65</v>
      </c>
      <c r="B22" s="647"/>
      <c r="C22" s="647"/>
      <c r="D22" s="648"/>
      <c r="E22" s="50" t="s">
        <v>55</v>
      </c>
      <c r="F22" s="48" t="s">
        <v>66</v>
      </c>
      <c r="G22" s="49" t="s">
        <v>67</v>
      </c>
      <c r="H22" s="51" t="s">
        <v>58</v>
      </c>
      <c r="J22" s="31"/>
      <c r="K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716" t="str">
        <f>'Analisis de cuadrillas'!C9</f>
        <v>Cuadrilla oficios varios (3 ayudantes)</v>
      </c>
      <c r="B23" s="560"/>
      <c r="C23" s="560"/>
      <c r="D23" s="561"/>
      <c r="E23" s="86" t="s">
        <v>126</v>
      </c>
      <c r="F23" s="6">
        <v>0.06</v>
      </c>
      <c r="G23" s="65">
        <f>'Analisis de cuadrillas'!D9</f>
        <v>34292.5</v>
      </c>
      <c r="H23" s="58">
        <f>(G23*F23)</f>
        <v>2057.5499999999997</v>
      </c>
      <c r="I23" s="41"/>
      <c r="K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4.25" customHeight="1" x14ac:dyDescent="0.3">
      <c r="A24" s="716"/>
      <c r="B24" s="560"/>
      <c r="C24" s="560"/>
      <c r="D24" s="561"/>
      <c r="E24" s="4"/>
      <c r="F24" s="65"/>
      <c r="G24" s="4"/>
      <c r="H24" s="58"/>
      <c r="I24" s="31"/>
      <c r="J24" s="52"/>
      <c r="K24" s="31"/>
      <c r="L24" s="82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4.25" customHeight="1" x14ac:dyDescent="0.3">
      <c r="A25" s="713"/>
      <c r="B25" s="560"/>
      <c r="C25" s="560"/>
      <c r="D25" s="561"/>
      <c r="E25" s="4"/>
      <c r="F25" s="65"/>
      <c r="G25" s="4"/>
      <c r="H25" s="58"/>
      <c r="K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4.25" customHeight="1" x14ac:dyDescent="0.3">
      <c r="A26" s="714"/>
      <c r="B26" s="652"/>
      <c r="C26" s="652"/>
      <c r="D26" s="653"/>
      <c r="E26" s="66"/>
      <c r="F26" s="67"/>
      <c r="G26" s="39"/>
      <c r="H26" s="68"/>
      <c r="K26" s="4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4.25" customHeight="1" thickBot="1" x14ac:dyDescent="0.35">
      <c r="A27" s="715" t="s">
        <v>68</v>
      </c>
      <c r="B27" s="533"/>
      <c r="C27" s="533"/>
      <c r="D27" s="533"/>
      <c r="E27" s="533"/>
      <c r="F27" s="533"/>
      <c r="G27" s="534"/>
      <c r="H27" s="63">
        <f>ROUNDUP(SUM(H23:H26),0)</f>
        <v>2058</v>
      </c>
      <c r="K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4.25" customHeight="1" thickBot="1" x14ac:dyDescent="0.35">
      <c r="A28" s="658" t="s">
        <v>116</v>
      </c>
      <c r="B28" s="658"/>
      <c r="C28" s="658"/>
      <c r="D28" s="658"/>
      <c r="E28" s="658"/>
      <c r="F28" s="658"/>
      <c r="G28" s="687"/>
      <c r="H28" s="293">
        <v>1</v>
      </c>
      <c r="K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4.25" customHeight="1" thickBot="1" x14ac:dyDescent="0.35">
      <c r="A29" s="657" t="s">
        <v>69</v>
      </c>
      <c r="B29" s="533"/>
      <c r="C29" s="533"/>
      <c r="D29" s="533"/>
      <c r="E29" s="533"/>
      <c r="F29" s="533"/>
      <c r="G29" s="661"/>
      <c r="H29" s="69">
        <f>(+H27+H12+H20)*H28</f>
        <v>4229</v>
      </c>
      <c r="J29" s="31"/>
      <c r="K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4.25" customHeight="1" x14ac:dyDescent="0.3">
      <c r="J30" s="31"/>
      <c r="K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4.25" customHeight="1" x14ac:dyDescent="0.3">
      <c r="A31" s="207" t="s">
        <v>1</v>
      </c>
      <c r="B31" s="643" t="str">
        <f>'1.1'!B31</f>
        <v>Johan Sebastian Alvarez, Sergio Alberto Garcia</v>
      </c>
      <c r="C31" s="644"/>
      <c r="D31" s="644"/>
      <c r="E31" s="644"/>
      <c r="F31" s="644"/>
      <c r="G31" s="644"/>
      <c r="H31" s="644"/>
      <c r="K31" s="31"/>
    </row>
    <row r="32" spans="1:26" ht="14.25" customHeight="1" x14ac:dyDescent="0.3">
      <c r="A32" s="207" t="s">
        <v>77</v>
      </c>
      <c r="B32" s="643" t="str">
        <f>'1.1'!B32</f>
        <v>ing. Luis Carlos Tiria</v>
      </c>
      <c r="C32" s="644"/>
      <c r="D32" s="644"/>
      <c r="E32" s="644"/>
      <c r="F32" s="644"/>
      <c r="G32" s="644"/>
      <c r="H32" s="644"/>
      <c r="K32" s="31"/>
    </row>
    <row r="33" spans="1:11" ht="14.25" customHeight="1" x14ac:dyDescent="0.3">
      <c r="A33" s="207" t="s">
        <v>78</v>
      </c>
      <c r="B33" s="643" t="str">
        <f>'1.1'!B33</f>
        <v>ing.Luis Carlos Tiria</v>
      </c>
      <c r="C33" s="644"/>
      <c r="D33" s="644"/>
      <c r="E33" s="644"/>
      <c r="F33" s="644"/>
      <c r="G33" s="644"/>
      <c r="H33" s="644"/>
      <c r="K33" s="31"/>
    </row>
    <row r="34" spans="1:11" ht="14.25" customHeight="1" x14ac:dyDescent="0.3">
      <c r="A34" s="207" t="s">
        <v>4</v>
      </c>
      <c r="B34" s="645">
        <f>'1.1'!B34</f>
        <v>45092</v>
      </c>
      <c r="C34" s="645"/>
      <c r="D34" s="645"/>
      <c r="E34" s="645"/>
      <c r="F34" s="645"/>
      <c r="G34" s="645"/>
      <c r="H34" s="645"/>
      <c r="K34" s="31"/>
    </row>
    <row r="35" spans="1:11" ht="14.25" customHeight="1" x14ac:dyDescent="0.3">
      <c r="K35" s="31"/>
    </row>
    <row r="36" spans="1:11" ht="14.25" customHeight="1" x14ac:dyDescent="0.3">
      <c r="K36" s="31"/>
    </row>
    <row r="37" spans="1:11" ht="14.25" customHeight="1" x14ac:dyDescent="0.3">
      <c r="K37" s="31"/>
    </row>
    <row r="38" spans="1:11" ht="14.25" customHeight="1" x14ac:dyDescent="0.3">
      <c r="K38" s="31"/>
    </row>
    <row r="39" spans="1:11" ht="14.25" customHeight="1" x14ac:dyDescent="0.3">
      <c r="K39" s="31"/>
    </row>
    <row r="40" spans="1:11" ht="14.25" customHeight="1" x14ac:dyDescent="0.3">
      <c r="K40" s="31"/>
    </row>
    <row r="41" spans="1:11" ht="14.25" customHeight="1" x14ac:dyDescent="0.3">
      <c r="K41" s="31"/>
    </row>
    <row r="42" spans="1:11" ht="14.25" customHeight="1" x14ac:dyDescent="0.3">
      <c r="K42" s="31"/>
    </row>
    <row r="43" spans="1:11" ht="14.25" customHeight="1" x14ac:dyDescent="0.3">
      <c r="K43" s="31"/>
    </row>
    <row r="44" spans="1:11" ht="14.25" customHeight="1" x14ac:dyDescent="0.3">
      <c r="K44" s="31"/>
    </row>
    <row r="45" spans="1:11" ht="14.25" customHeight="1" x14ac:dyDescent="0.3">
      <c r="K45" s="31"/>
    </row>
    <row r="46" spans="1:11" ht="14.25" customHeight="1" x14ac:dyDescent="0.3">
      <c r="K46" s="31"/>
    </row>
    <row r="47" spans="1:11" ht="14.25" customHeight="1" x14ac:dyDescent="0.3">
      <c r="K47" s="31"/>
    </row>
    <row r="48" spans="1:11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5.75" customHeight="1" x14ac:dyDescent="0.25"/>
    <row r="227" spans="11:11" ht="15.75" customHeight="1" x14ac:dyDescent="0.25"/>
    <row r="228" spans="11:11" ht="15.75" customHeight="1" x14ac:dyDescent="0.25"/>
    <row r="229" spans="11:11" ht="15.75" customHeight="1" x14ac:dyDescent="0.25"/>
    <row r="230" spans="11:11" ht="15.75" customHeight="1" x14ac:dyDescent="0.25"/>
    <row r="231" spans="11:11" ht="15.75" customHeight="1" x14ac:dyDescent="0.25"/>
    <row r="232" spans="11:11" ht="15.75" customHeight="1" x14ac:dyDescent="0.25"/>
    <row r="233" spans="11:11" ht="15.75" customHeight="1" x14ac:dyDescent="0.25"/>
    <row r="234" spans="11:11" ht="15.75" customHeight="1" x14ac:dyDescent="0.25"/>
    <row r="235" spans="11:11" ht="15.75" customHeight="1" x14ac:dyDescent="0.25"/>
    <row r="236" spans="11:11" ht="15.75" customHeight="1" x14ac:dyDescent="0.25"/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</sheetData>
  <mergeCells count="36">
    <mergeCell ref="A1:H1"/>
    <mergeCell ref="B2:F2"/>
    <mergeCell ref="G2:H3"/>
    <mergeCell ref="B3:F3"/>
    <mergeCell ref="G4:H4"/>
    <mergeCell ref="B4:F4"/>
    <mergeCell ref="A9:D9"/>
    <mergeCell ref="A10:D10"/>
    <mergeCell ref="A11:D11"/>
    <mergeCell ref="B5:F5"/>
    <mergeCell ref="G5:H5"/>
    <mergeCell ref="A6:H6"/>
    <mergeCell ref="A7:D7"/>
    <mergeCell ref="A8:D8"/>
    <mergeCell ref="A12:G12"/>
    <mergeCell ref="A13:H13"/>
    <mergeCell ref="A14:D14"/>
    <mergeCell ref="A20:G20"/>
    <mergeCell ref="A21:H21"/>
    <mergeCell ref="A15:D15"/>
    <mergeCell ref="A16:D16"/>
    <mergeCell ref="A17:D17"/>
    <mergeCell ref="A18:D18"/>
    <mergeCell ref="A19:D19"/>
    <mergeCell ref="B34:H34"/>
    <mergeCell ref="A22:D22"/>
    <mergeCell ref="A23:D23"/>
    <mergeCell ref="A24:D24"/>
    <mergeCell ref="A25:D25"/>
    <mergeCell ref="A26:D26"/>
    <mergeCell ref="A27:G27"/>
    <mergeCell ref="A29:G29"/>
    <mergeCell ref="B31:H31"/>
    <mergeCell ref="B32:H32"/>
    <mergeCell ref="B33:H33"/>
    <mergeCell ref="A28:G28"/>
  </mergeCells>
  <hyperlinks>
    <hyperlink ref="G2:H3" location="Presupuesto!A1" display="Click aquí para volver a PRESUPUESTO" xr:uid="{B1298758-A25D-4354-9DCB-0316CBA0F666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FF00"/>
    <outlinePr summaryBelow="0" summaryRight="0"/>
  </sheetPr>
  <dimension ref="A1:Z1000"/>
  <sheetViews>
    <sheetView showGridLines="0" zoomScale="120" zoomScaleNormal="120" workbookViewId="0">
      <selection sqref="A1:H1"/>
    </sheetView>
  </sheetViews>
  <sheetFormatPr baseColWidth="10" defaultColWidth="12.59765625" defaultRowHeight="15" customHeight="1" x14ac:dyDescent="0.25"/>
  <cols>
    <col min="1" max="3" width="10" customWidth="1"/>
    <col min="4" max="4" width="11.09765625" customWidth="1"/>
    <col min="5" max="5" width="8.69921875" customWidth="1"/>
    <col min="6" max="6" width="11.69921875" customWidth="1"/>
    <col min="7" max="7" width="12.3984375" customWidth="1"/>
    <col min="8" max="8" width="15.3984375" customWidth="1"/>
    <col min="9" max="10" width="11.3984375" customWidth="1"/>
    <col min="11" max="11" width="12.69921875" customWidth="1"/>
    <col min="12" max="12" width="10.5" customWidth="1"/>
    <col min="13" max="13" width="12.69921875" customWidth="1"/>
    <col min="14" max="26" width="10" customWidth="1"/>
  </cols>
  <sheetData>
    <row r="1" spans="1:26" ht="15" customHeight="1" thickBot="1" x14ac:dyDescent="0.35">
      <c r="A1" s="737" t="str">
        <f>Presupuesto!B3</f>
        <v>PRESUPUESTO PARA EL MANTENIMIENTO VIAL EN LA RUTA DE LA VEREDA LA ARGENTINA</v>
      </c>
      <c r="B1" s="699"/>
      <c r="C1" s="699"/>
      <c r="D1" s="699"/>
      <c r="E1" s="699"/>
      <c r="F1" s="699"/>
      <c r="G1" s="699"/>
      <c r="H1" s="550"/>
      <c r="J1" s="2"/>
      <c r="K1" s="31"/>
    </row>
    <row r="2" spans="1:26" ht="14.25" customHeight="1" x14ac:dyDescent="0.3">
      <c r="A2" s="33" t="s">
        <v>51</v>
      </c>
      <c r="B2" s="678" t="s">
        <v>52</v>
      </c>
      <c r="C2" s="647"/>
      <c r="D2" s="647"/>
      <c r="E2" s="647"/>
      <c r="F2" s="647"/>
      <c r="G2" s="732" t="s">
        <v>30</v>
      </c>
      <c r="H2" s="733"/>
      <c r="K2" s="31"/>
    </row>
    <row r="3" spans="1:26" ht="15.75" customHeight="1" thickBot="1" x14ac:dyDescent="0.35">
      <c r="A3" s="34">
        <f>Presupuesto!B25</f>
        <v>5</v>
      </c>
      <c r="B3" s="683" t="str">
        <f>Presupuesto!C25</f>
        <v>MANTENIMIENTO DE OBRAS DE DRENAJE</v>
      </c>
      <c r="C3" s="652"/>
      <c r="D3" s="652"/>
      <c r="E3" s="652"/>
      <c r="F3" s="652"/>
      <c r="G3" s="681"/>
      <c r="H3" s="725"/>
      <c r="K3" s="31"/>
    </row>
    <row r="4" spans="1:26" ht="14.25" customHeight="1" x14ac:dyDescent="0.3">
      <c r="A4" s="35" t="s">
        <v>8</v>
      </c>
      <c r="B4" s="685" t="s">
        <v>9</v>
      </c>
      <c r="C4" s="560"/>
      <c r="D4" s="560"/>
      <c r="E4" s="560"/>
      <c r="F4" s="561"/>
      <c r="G4" s="678" t="s">
        <v>11</v>
      </c>
      <c r="H4" s="726"/>
      <c r="K4" s="31"/>
    </row>
    <row r="5" spans="1:26" ht="14.25" customHeight="1" thickBot="1" x14ac:dyDescent="0.35">
      <c r="A5" s="36">
        <f>Presupuesto!B26</f>
        <v>5.0999999999999996</v>
      </c>
      <c r="B5" s="673" t="str">
        <f>Presupuesto!C26</f>
        <v>Limpieza de canales y zanjas de coronación</v>
      </c>
      <c r="C5" s="652"/>
      <c r="D5" s="652"/>
      <c r="E5" s="652"/>
      <c r="F5" s="653"/>
      <c r="G5" s="673" t="str">
        <f>Presupuesto!D26</f>
        <v>M2</v>
      </c>
      <c r="H5" s="719"/>
      <c r="K5" s="41"/>
    </row>
    <row r="6" spans="1:26" ht="14.25" customHeight="1" thickBot="1" x14ac:dyDescent="0.35">
      <c r="A6" s="718" t="s">
        <v>53</v>
      </c>
      <c r="B6" s="533"/>
      <c r="C6" s="533"/>
      <c r="D6" s="533"/>
      <c r="E6" s="533"/>
      <c r="F6" s="533"/>
      <c r="G6" s="533"/>
      <c r="H6" s="534"/>
      <c r="K6" s="31"/>
    </row>
    <row r="7" spans="1:26" ht="14.25" customHeight="1" x14ac:dyDescent="0.3">
      <c r="A7" s="720" t="s">
        <v>54</v>
      </c>
      <c r="B7" s="670"/>
      <c r="C7" s="670"/>
      <c r="D7" s="671"/>
      <c r="E7" s="37" t="s">
        <v>55</v>
      </c>
      <c r="F7" s="37" t="s">
        <v>56</v>
      </c>
      <c r="G7" s="37" t="s">
        <v>57</v>
      </c>
      <c r="H7" s="38" t="s">
        <v>58</v>
      </c>
      <c r="K7" s="31"/>
      <c r="L7" s="108"/>
      <c r="M7" s="108"/>
      <c r="N7" s="2"/>
    </row>
    <row r="8" spans="1:26" ht="14.25" customHeight="1" x14ac:dyDescent="0.3">
      <c r="A8" s="559"/>
      <c r="B8" s="560"/>
      <c r="C8" s="560"/>
      <c r="D8" s="561"/>
      <c r="E8" s="6"/>
      <c r="F8" s="59"/>
      <c r="G8" s="6"/>
      <c r="H8" s="58">
        <f>F8*G8</f>
        <v>0</v>
      </c>
      <c r="J8" s="2"/>
      <c r="K8" s="31"/>
      <c r="L8" s="2"/>
      <c r="M8" s="2"/>
      <c r="N8" s="2"/>
    </row>
    <row r="9" spans="1:26" ht="14.25" customHeight="1" x14ac:dyDescent="0.3">
      <c r="A9" s="559"/>
      <c r="B9" s="560"/>
      <c r="C9" s="560"/>
      <c r="D9" s="561"/>
      <c r="E9" s="6"/>
      <c r="F9" s="59"/>
      <c r="G9" s="6"/>
      <c r="H9" s="58">
        <f>F9*G9</f>
        <v>0</v>
      </c>
      <c r="K9" s="31"/>
      <c r="L9" s="2"/>
      <c r="M9" s="2"/>
      <c r="N9" s="2"/>
    </row>
    <row r="10" spans="1:26" ht="14.25" customHeight="1" x14ac:dyDescent="0.3">
      <c r="A10" s="559"/>
      <c r="B10" s="560"/>
      <c r="C10" s="560"/>
      <c r="D10" s="561"/>
      <c r="E10" s="6"/>
      <c r="F10" s="59"/>
      <c r="G10" s="6"/>
      <c r="H10" s="58">
        <f>F10*G10</f>
        <v>0</v>
      </c>
      <c r="J10" s="106"/>
      <c r="K10" s="31"/>
      <c r="L10" s="2"/>
      <c r="M10" s="2"/>
      <c r="N10" s="2"/>
    </row>
    <row r="11" spans="1:26" ht="14.25" customHeight="1" x14ac:dyDescent="0.3">
      <c r="A11" s="559"/>
      <c r="B11" s="560"/>
      <c r="C11" s="560"/>
      <c r="D11" s="561"/>
      <c r="E11" s="6"/>
      <c r="F11" s="59"/>
      <c r="G11" s="6"/>
      <c r="H11" s="58">
        <f>F11*G11</f>
        <v>0</v>
      </c>
      <c r="K11" s="31"/>
      <c r="L11" s="2"/>
      <c r="M11" s="2"/>
      <c r="N11" s="2"/>
    </row>
    <row r="12" spans="1:26" ht="14.25" customHeight="1" thickBot="1" x14ac:dyDescent="0.35">
      <c r="A12" s="717"/>
      <c r="B12" s="666"/>
      <c r="C12" s="666"/>
      <c r="D12" s="667"/>
      <c r="E12" s="39"/>
      <c r="F12" s="62"/>
      <c r="G12" s="39"/>
      <c r="H12" s="58">
        <f>F12*G12</f>
        <v>0</v>
      </c>
      <c r="K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4.25" customHeight="1" thickBot="1" x14ac:dyDescent="0.35">
      <c r="A13" s="715" t="s">
        <v>60</v>
      </c>
      <c r="B13" s="533"/>
      <c r="C13" s="533"/>
      <c r="D13" s="533"/>
      <c r="E13" s="533"/>
      <c r="F13" s="533"/>
      <c r="G13" s="661"/>
      <c r="H13" s="60">
        <f>ROUND(SUM(H8:H12),0)</f>
        <v>0</v>
      </c>
      <c r="K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thickBot="1" x14ac:dyDescent="0.35">
      <c r="A14" s="718" t="s">
        <v>61</v>
      </c>
      <c r="B14" s="533"/>
      <c r="C14" s="533"/>
      <c r="D14" s="533"/>
      <c r="E14" s="533"/>
      <c r="F14" s="533"/>
      <c r="G14" s="533"/>
      <c r="H14" s="534"/>
      <c r="K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x14ac:dyDescent="0.3">
      <c r="A15" s="669" t="s">
        <v>54</v>
      </c>
      <c r="B15" s="670"/>
      <c r="C15" s="670"/>
      <c r="D15" s="671"/>
      <c r="E15" s="42" t="s">
        <v>55</v>
      </c>
      <c r="F15" s="43" t="s">
        <v>66</v>
      </c>
      <c r="G15" s="42" t="s">
        <v>62</v>
      </c>
      <c r="H15" s="45" t="s">
        <v>58</v>
      </c>
      <c r="K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649" t="s">
        <v>115</v>
      </c>
      <c r="B16" s="560"/>
      <c r="C16" s="560"/>
      <c r="D16" s="561"/>
      <c r="E16" s="6" t="s">
        <v>44</v>
      </c>
      <c r="F16" s="294">
        <v>0.03</v>
      </c>
      <c r="G16" s="59">
        <f>H28</f>
        <v>3430</v>
      </c>
      <c r="H16" s="58">
        <f>F16*G16</f>
        <v>102.89999999999999</v>
      </c>
      <c r="J16" s="31"/>
      <c r="K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4.25" customHeight="1" x14ac:dyDescent="0.3">
      <c r="A17" s="559"/>
      <c r="B17" s="560"/>
      <c r="C17" s="560"/>
      <c r="D17" s="561"/>
      <c r="E17" s="6"/>
      <c r="F17" s="59"/>
      <c r="G17" s="4"/>
      <c r="H17" s="58"/>
      <c r="J17" s="31"/>
      <c r="K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4.25" customHeight="1" x14ac:dyDescent="0.3">
      <c r="A18" s="559"/>
      <c r="B18" s="560"/>
      <c r="C18" s="560"/>
      <c r="D18" s="561"/>
      <c r="E18" s="6"/>
      <c r="F18" s="59"/>
      <c r="G18" s="4"/>
      <c r="H18" s="58"/>
      <c r="K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4.25" customHeight="1" x14ac:dyDescent="0.3">
      <c r="A19" s="716"/>
      <c r="B19" s="560"/>
      <c r="C19" s="560"/>
      <c r="D19" s="561"/>
      <c r="E19" s="4"/>
      <c r="F19" s="61"/>
      <c r="G19" s="4"/>
      <c r="H19" s="58"/>
      <c r="K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4.25" customHeight="1" thickBot="1" x14ac:dyDescent="0.35">
      <c r="A20" s="717"/>
      <c r="B20" s="666"/>
      <c r="C20" s="666"/>
      <c r="D20" s="667"/>
      <c r="E20" s="39"/>
      <c r="F20" s="62"/>
      <c r="G20" s="39"/>
      <c r="H20" s="58"/>
      <c r="K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4.25" customHeight="1" thickBot="1" x14ac:dyDescent="0.35">
      <c r="A21" s="715" t="s">
        <v>63</v>
      </c>
      <c r="B21" s="533"/>
      <c r="C21" s="533"/>
      <c r="D21" s="533"/>
      <c r="E21" s="533"/>
      <c r="F21" s="533"/>
      <c r="G21" s="661"/>
      <c r="H21" s="63">
        <f>ROUNDUP(SUM(H16:H20),0)</f>
        <v>103</v>
      </c>
      <c r="K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4.25" customHeight="1" thickBot="1" x14ac:dyDescent="0.35">
      <c r="A22" s="710" t="s">
        <v>64</v>
      </c>
      <c r="B22" s="695"/>
      <c r="C22" s="695"/>
      <c r="D22" s="695"/>
      <c r="E22" s="695"/>
      <c r="F22" s="695"/>
      <c r="G22" s="695"/>
      <c r="H22" s="711"/>
      <c r="K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712" t="s">
        <v>65</v>
      </c>
      <c r="B23" s="647"/>
      <c r="C23" s="647"/>
      <c r="D23" s="648"/>
      <c r="E23" s="50" t="s">
        <v>55</v>
      </c>
      <c r="F23" s="48" t="s">
        <v>66</v>
      </c>
      <c r="G23" s="49" t="s">
        <v>67</v>
      </c>
      <c r="H23" s="51" t="s">
        <v>58</v>
      </c>
      <c r="J23" s="31"/>
      <c r="K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4.25" customHeight="1" x14ac:dyDescent="0.3">
      <c r="A24" s="716" t="str">
        <f>'Analisis de cuadrillas'!C9</f>
        <v>Cuadrilla oficios varios (3 ayudantes)</v>
      </c>
      <c r="B24" s="560"/>
      <c r="C24" s="560"/>
      <c r="D24" s="561"/>
      <c r="E24" s="86" t="s">
        <v>126</v>
      </c>
      <c r="F24" s="6">
        <v>0.1</v>
      </c>
      <c r="G24" s="65">
        <f>'Analisis de cuadrillas'!D9</f>
        <v>34292.5</v>
      </c>
      <c r="H24" s="58">
        <f>(G24*F24)</f>
        <v>3429.25</v>
      </c>
      <c r="I24" s="31"/>
      <c r="K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4.25" customHeight="1" x14ac:dyDescent="0.3">
      <c r="A25" s="716"/>
      <c r="B25" s="560"/>
      <c r="C25" s="560"/>
      <c r="D25" s="561"/>
      <c r="E25" s="4"/>
      <c r="F25" s="65"/>
      <c r="G25" s="4"/>
      <c r="H25" s="58"/>
      <c r="I25" s="31"/>
      <c r="J25" s="52"/>
      <c r="K25" s="31"/>
      <c r="L25" s="82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4.25" customHeight="1" x14ac:dyDescent="0.3">
      <c r="A26" s="713"/>
      <c r="B26" s="560"/>
      <c r="C26" s="560"/>
      <c r="D26" s="561"/>
      <c r="E26" s="4"/>
      <c r="F26" s="65"/>
      <c r="G26" s="4"/>
      <c r="H26" s="58"/>
      <c r="K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4.25" customHeight="1" thickBot="1" x14ac:dyDescent="0.35">
      <c r="A27" s="714"/>
      <c r="B27" s="652"/>
      <c r="C27" s="652"/>
      <c r="D27" s="653"/>
      <c r="E27" s="66"/>
      <c r="F27" s="67"/>
      <c r="G27" s="39"/>
      <c r="H27" s="68"/>
      <c r="K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4.25" customHeight="1" thickBot="1" x14ac:dyDescent="0.35">
      <c r="A28" s="715" t="s">
        <v>68</v>
      </c>
      <c r="B28" s="533"/>
      <c r="C28" s="533"/>
      <c r="D28" s="533"/>
      <c r="E28" s="533"/>
      <c r="F28" s="533"/>
      <c r="G28" s="534"/>
      <c r="H28" s="63">
        <f>ROUNDUP(SUM(H24:H27),0)</f>
        <v>3430</v>
      </c>
      <c r="K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4.25" customHeight="1" thickBot="1" x14ac:dyDescent="0.35">
      <c r="A29" s="658" t="s">
        <v>116</v>
      </c>
      <c r="B29" s="658"/>
      <c r="C29" s="658"/>
      <c r="D29" s="658"/>
      <c r="E29" s="658"/>
      <c r="F29" s="658"/>
      <c r="G29" s="687"/>
      <c r="H29" s="293">
        <v>1</v>
      </c>
      <c r="K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4.25" customHeight="1" thickBot="1" x14ac:dyDescent="0.35">
      <c r="A30" s="657" t="s">
        <v>69</v>
      </c>
      <c r="B30" s="533"/>
      <c r="C30" s="533"/>
      <c r="D30" s="533"/>
      <c r="E30" s="533"/>
      <c r="F30" s="533"/>
      <c r="G30" s="661"/>
      <c r="H30" s="69">
        <f>(+H28+H13+H21)*H29</f>
        <v>3533</v>
      </c>
      <c r="J30" s="31"/>
      <c r="K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4.25" customHeight="1" x14ac:dyDescent="0.3">
      <c r="J31" s="31"/>
      <c r="K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4.25" customHeight="1" x14ac:dyDescent="0.3">
      <c r="A32" s="207" t="s">
        <v>1</v>
      </c>
      <c r="B32" s="643" t="str">
        <f>'1.1'!B31</f>
        <v>Johan Sebastian Alvarez, Sergio Alberto Garcia</v>
      </c>
      <c r="C32" s="644"/>
      <c r="D32" s="644"/>
      <c r="E32" s="644"/>
      <c r="F32" s="644"/>
      <c r="G32" s="644"/>
      <c r="H32" s="644"/>
      <c r="K32" s="31"/>
    </row>
    <row r="33" spans="1:11" ht="14.25" customHeight="1" x14ac:dyDescent="0.3">
      <c r="A33" s="207" t="s">
        <v>77</v>
      </c>
      <c r="B33" s="643" t="str">
        <f>'1.1'!B32</f>
        <v>ing. Luis Carlos Tiria</v>
      </c>
      <c r="C33" s="644"/>
      <c r="D33" s="644"/>
      <c r="E33" s="644"/>
      <c r="F33" s="644"/>
      <c r="G33" s="644"/>
      <c r="H33" s="644"/>
      <c r="K33" s="31"/>
    </row>
    <row r="34" spans="1:11" ht="14.25" customHeight="1" x14ac:dyDescent="0.3">
      <c r="A34" s="207" t="s">
        <v>78</v>
      </c>
      <c r="B34" s="643" t="str">
        <f>'1.1'!B33</f>
        <v>ing.Luis Carlos Tiria</v>
      </c>
      <c r="C34" s="644"/>
      <c r="D34" s="644"/>
      <c r="E34" s="644"/>
      <c r="F34" s="644"/>
      <c r="G34" s="644"/>
      <c r="H34" s="644"/>
      <c r="K34" s="31"/>
    </row>
    <row r="35" spans="1:11" ht="14.25" customHeight="1" x14ac:dyDescent="0.3">
      <c r="A35" s="207" t="s">
        <v>4</v>
      </c>
      <c r="B35" s="645">
        <f>'1.1'!B34</f>
        <v>45092</v>
      </c>
      <c r="C35" s="645"/>
      <c r="D35" s="645"/>
      <c r="E35" s="645"/>
      <c r="F35" s="645"/>
      <c r="G35" s="645"/>
      <c r="H35" s="645"/>
      <c r="K35" s="31"/>
    </row>
    <row r="36" spans="1:11" ht="14.25" customHeight="1" x14ac:dyDescent="0.3">
      <c r="K36" s="31"/>
    </row>
    <row r="37" spans="1:11" ht="14.25" customHeight="1" x14ac:dyDescent="0.3">
      <c r="K37" s="31"/>
    </row>
    <row r="38" spans="1:11" ht="14.25" customHeight="1" x14ac:dyDescent="0.3">
      <c r="K38" s="31"/>
    </row>
    <row r="39" spans="1:11" ht="14.25" customHeight="1" x14ac:dyDescent="0.3">
      <c r="K39" s="31"/>
    </row>
    <row r="40" spans="1:11" ht="14.25" customHeight="1" x14ac:dyDescent="0.3">
      <c r="K40" s="31"/>
    </row>
    <row r="41" spans="1:11" ht="14.25" customHeight="1" x14ac:dyDescent="0.3">
      <c r="K41" s="31"/>
    </row>
    <row r="42" spans="1:11" ht="14.25" customHeight="1" x14ac:dyDescent="0.3">
      <c r="K42" s="31"/>
    </row>
    <row r="43" spans="1:11" ht="14.25" customHeight="1" x14ac:dyDescent="0.3">
      <c r="K43" s="31"/>
    </row>
    <row r="44" spans="1:11" ht="14.25" customHeight="1" x14ac:dyDescent="0.3">
      <c r="K44" s="31"/>
    </row>
    <row r="45" spans="1:11" ht="14.25" customHeight="1" x14ac:dyDescent="0.3">
      <c r="K45" s="31"/>
    </row>
    <row r="46" spans="1:11" ht="14.25" customHeight="1" x14ac:dyDescent="0.3">
      <c r="K46" s="31"/>
    </row>
    <row r="47" spans="1:11" ht="14.25" customHeight="1" x14ac:dyDescent="0.3">
      <c r="K47" s="31"/>
    </row>
    <row r="48" spans="1:11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4.25" customHeight="1" x14ac:dyDescent="0.3">
      <c r="K231" s="31"/>
    </row>
    <row r="232" spans="11:11" ht="14.25" customHeight="1" x14ac:dyDescent="0.3">
      <c r="K232" s="31"/>
    </row>
    <row r="233" spans="11:11" ht="14.25" customHeight="1" x14ac:dyDescent="0.3">
      <c r="K233" s="31"/>
    </row>
    <row r="234" spans="11:11" ht="14.25" customHeight="1" x14ac:dyDescent="0.3">
      <c r="K234" s="31"/>
    </row>
    <row r="235" spans="11:11" ht="14.25" customHeight="1" x14ac:dyDescent="0.3">
      <c r="K235" s="31"/>
    </row>
    <row r="236" spans="11:11" ht="15.75" customHeight="1" x14ac:dyDescent="0.25"/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7">
    <mergeCell ref="A1:H1"/>
    <mergeCell ref="B2:F2"/>
    <mergeCell ref="G2:H3"/>
    <mergeCell ref="B3:F3"/>
    <mergeCell ref="G4:H4"/>
    <mergeCell ref="B4:F4"/>
    <mergeCell ref="B5:F5"/>
    <mergeCell ref="G5:H5"/>
    <mergeCell ref="A6:H6"/>
    <mergeCell ref="A7:D7"/>
    <mergeCell ref="A8:D8"/>
    <mergeCell ref="A9:D9"/>
    <mergeCell ref="A10:D10"/>
    <mergeCell ref="A11:D11"/>
    <mergeCell ref="A12:D12"/>
    <mergeCell ref="A13:G13"/>
    <mergeCell ref="A14:H14"/>
    <mergeCell ref="A15:D15"/>
    <mergeCell ref="A16:D16"/>
    <mergeCell ref="A17:D17"/>
    <mergeCell ref="A18:D18"/>
    <mergeCell ref="A19:D19"/>
    <mergeCell ref="A20:D20"/>
    <mergeCell ref="A21:G21"/>
    <mergeCell ref="A22:H22"/>
    <mergeCell ref="A23:D23"/>
    <mergeCell ref="B33:H33"/>
    <mergeCell ref="B34:H34"/>
    <mergeCell ref="B35:H35"/>
    <mergeCell ref="A24:D24"/>
    <mergeCell ref="A25:D25"/>
    <mergeCell ref="A26:D26"/>
    <mergeCell ref="A27:D27"/>
    <mergeCell ref="A28:G28"/>
    <mergeCell ref="A30:G30"/>
    <mergeCell ref="B32:H32"/>
    <mergeCell ref="A29:G29"/>
  </mergeCells>
  <phoneticPr fontId="37" type="noConversion"/>
  <hyperlinks>
    <hyperlink ref="G2:H3" location="Presupuesto!A1" display="Click aquí para volver a PRESUPUESTO" xr:uid="{7135DC4F-2528-4696-A8C1-CD05B7975EE9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FF00"/>
    <outlinePr summaryBelow="0" summaryRight="0"/>
  </sheetPr>
  <dimension ref="A1:Z1000"/>
  <sheetViews>
    <sheetView showGridLines="0" zoomScaleNormal="100" workbookViewId="0">
      <selection activeCell="A8" sqref="A8:F9"/>
    </sheetView>
  </sheetViews>
  <sheetFormatPr baseColWidth="10" defaultColWidth="12.59765625" defaultRowHeight="15" customHeight="1" x14ac:dyDescent="0.25"/>
  <cols>
    <col min="1" max="3" width="10" customWidth="1"/>
    <col min="4" max="4" width="15.69921875" customWidth="1"/>
    <col min="5" max="5" width="8.69921875" customWidth="1"/>
    <col min="6" max="6" width="11.69921875" customWidth="1"/>
    <col min="7" max="7" width="12.3984375" customWidth="1"/>
    <col min="8" max="8" width="14.69921875" customWidth="1"/>
    <col min="9" max="10" width="11.3984375" customWidth="1"/>
    <col min="11" max="11" width="12.69921875" customWidth="1"/>
    <col min="12" max="12" width="10.5" customWidth="1"/>
    <col min="13" max="26" width="10" customWidth="1"/>
  </cols>
  <sheetData>
    <row r="1" spans="1:26" ht="15" customHeight="1" x14ac:dyDescent="0.3">
      <c r="A1" s="737" t="str">
        <f>'5.1'!A1:H1</f>
        <v>PRESUPUESTO PARA EL MANTENIMIENTO VIAL EN LA RUTA DE LA VEREDA LA ARGENTINA</v>
      </c>
      <c r="B1" s="699"/>
      <c r="C1" s="699"/>
      <c r="D1" s="699"/>
      <c r="E1" s="699"/>
      <c r="F1" s="699"/>
      <c r="G1" s="699"/>
      <c r="H1" s="550"/>
      <c r="K1" s="31"/>
    </row>
    <row r="2" spans="1:26" ht="14.25" customHeight="1" x14ac:dyDescent="0.3">
      <c r="A2" s="33" t="s">
        <v>51</v>
      </c>
      <c r="B2" s="678" t="s">
        <v>52</v>
      </c>
      <c r="C2" s="647"/>
      <c r="D2" s="647"/>
      <c r="E2" s="647"/>
      <c r="F2" s="647"/>
      <c r="G2" s="732" t="s">
        <v>30</v>
      </c>
      <c r="H2" s="733"/>
      <c r="J2" s="2"/>
      <c r="K2" s="31"/>
    </row>
    <row r="3" spans="1:26" ht="15.75" customHeight="1" x14ac:dyDescent="0.3">
      <c r="A3" s="34">
        <f>Presupuesto!B25</f>
        <v>5</v>
      </c>
      <c r="B3" s="683" t="str">
        <f>Presupuesto!C25</f>
        <v>MANTENIMIENTO DE OBRAS DE DRENAJE</v>
      </c>
      <c r="C3" s="652"/>
      <c r="D3" s="652"/>
      <c r="E3" s="652"/>
      <c r="F3" s="652"/>
      <c r="G3" s="681"/>
      <c r="H3" s="725"/>
      <c r="J3" s="2"/>
      <c r="K3" s="31"/>
    </row>
    <row r="4" spans="1:26" ht="14.25" customHeight="1" x14ac:dyDescent="0.3">
      <c r="A4" s="35" t="s">
        <v>8</v>
      </c>
      <c r="B4" s="685" t="s">
        <v>9</v>
      </c>
      <c r="C4" s="560"/>
      <c r="D4" s="560"/>
      <c r="E4" s="560"/>
      <c r="F4" s="561"/>
      <c r="G4" s="678" t="s">
        <v>11</v>
      </c>
      <c r="H4" s="726"/>
      <c r="K4" s="31"/>
    </row>
    <row r="5" spans="1:26" ht="14.25" customHeight="1" x14ac:dyDescent="0.3">
      <c r="A5" s="36">
        <f>Presupuesto!B27</f>
        <v>5.2</v>
      </c>
      <c r="B5" s="673" t="str">
        <f>Presupuesto!C27</f>
        <v>Sellado de juntas y grietas en cunetas, bajantes de agua y zanjas de coronación de concreto</v>
      </c>
      <c r="C5" s="652"/>
      <c r="D5" s="652"/>
      <c r="E5" s="652"/>
      <c r="F5" s="653"/>
      <c r="G5" s="673" t="str">
        <f>Presupuesto!D27</f>
        <v>ML</v>
      </c>
      <c r="H5" s="719"/>
      <c r="K5" s="31"/>
    </row>
    <row r="6" spans="1:26" ht="14.25" customHeight="1" thickBot="1" x14ac:dyDescent="0.35">
      <c r="A6" s="718" t="s">
        <v>53</v>
      </c>
      <c r="B6" s="533"/>
      <c r="C6" s="533"/>
      <c r="D6" s="533"/>
      <c r="E6" s="533"/>
      <c r="F6" s="533"/>
      <c r="G6" s="533"/>
      <c r="H6" s="534"/>
      <c r="J6" s="2"/>
      <c r="K6" s="31"/>
    </row>
    <row r="7" spans="1:26" ht="14.25" customHeight="1" x14ac:dyDescent="0.3">
      <c r="A7" s="720" t="s">
        <v>54</v>
      </c>
      <c r="B7" s="670"/>
      <c r="C7" s="670"/>
      <c r="D7" s="671"/>
      <c r="E7" s="37" t="s">
        <v>55</v>
      </c>
      <c r="F7" s="37" t="s">
        <v>56</v>
      </c>
      <c r="G7" s="37" t="s">
        <v>66</v>
      </c>
      <c r="H7" s="38" t="s">
        <v>58</v>
      </c>
      <c r="K7" s="31"/>
    </row>
    <row r="8" spans="1:26" ht="14.25" customHeight="1" x14ac:dyDescent="0.3">
      <c r="A8" s="559" t="s">
        <v>135</v>
      </c>
      <c r="B8" s="562"/>
      <c r="C8" s="562"/>
      <c r="D8" s="563"/>
      <c r="E8" s="6" t="s">
        <v>19</v>
      </c>
      <c r="F8" s="59">
        <v>62280</v>
      </c>
      <c r="G8" s="6">
        <v>0.01</v>
      </c>
      <c r="H8" s="58">
        <f>F8*G8</f>
        <v>622.80000000000007</v>
      </c>
      <c r="J8" s="2"/>
      <c r="K8" s="31"/>
    </row>
    <row r="9" spans="1:26" ht="14.25" customHeight="1" x14ac:dyDescent="0.3">
      <c r="A9" s="559" t="s">
        <v>136</v>
      </c>
      <c r="B9" s="562"/>
      <c r="C9" s="562"/>
      <c r="D9" s="563"/>
      <c r="E9" s="6" t="s">
        <v>131</v>
      </c>
      <c r="F9" s="59">
        <v>2999.82</v>
      </c>
      <c r="G9" s="6">
        <v>0.25</v>
      </c>
      <c r="H9" s="58">
        <f>F9*G9</f>
        <v>749.95500000000004</v>
      </c>
      <c r="K9" s="31"/>
    </row>
    <row r="10" spans="1:26" ht="14.25" customHeight="1" x14ac:dyDescent="0.3">
      <c r="A10" s="716"/>
      <c r="B10" s="560"/>
      <c r="C10" s="560"/>
      <c r="D10" s="561"/>
      <c r="E10" s="4"/>
      <c r="F10" s="61"/>
      <c r="G10" s="4"/>
      <c r="H10" s="58"/>
      <c r="J10" s="2"/>
      <c r="K10" s="31"/>
    </row>
    <row r="11" spans="1:26" ht="14.25" customHeight="1" x14ac:dyDescent="0.3">
      <c r="A11" s="716"/>
      <c r="B11" s="560"/>
      <c r="C11" s="560"/>
      <c r="D11" s="561"/>
      <c r="E11" s="4"/>
      <c r="F11" s="61"/>
      <c r="G11" s="4"/>
      <c r="H11" s="58"/>
      <c r="K11" s="31"/>
    </row>
    <row r="12" spans="1:26" ht="14.25" customHeight="1" x14ac:dyDescent="0.3">
      <c r="A12" s="717"/>
      <c r="B12" s="666"/>
      <c r="C12" s="666"/>
      <c r="D12" s="667"/>
      <c r="E12" s="39"/>
      <c r="F12" s="62"/>
      <c r="G12" s="39"/>
      <c r="H12" s="58"/>
      <c r="K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4.25" customHeight="1" x14ac:dyDescent="0.3">
      <c r="A13" s="715" t="s">
        <v>60</v>
      </c>
      <c r="B13" s="533"/>
      <c r="C13" s="533"/>
      <c r="D13" s="533"/>
      <c r="E13" s="533"/>
      <c r="F13" s="533"/>
      <c r="G13" s="661"/>
      <c r="H13" s="60">
        <f>ROUND(SUM(H8:H12),0)</f>
        <v>1373</v>
      </c>
      <c r="J13" s="109"/>
      <c r="K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x14ac:dyDescent="0.3">
      <c r="A14" s="718" t="s">
        <v>61</v>
      </c>
      <c r="B14" s="533"/>
      <c r="C14" s="533"/>
      <c r="D14" s="533"/>
      <c r="E14" s="533"/>
      <c r="F14" s="533"/>
      <c r="G14" s="533"/>
      <c r="H14" s="534"/>
      <c r="K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x14ac:dyDescent="0.3">
      <c r="A15" s="669" t="s">
        <v>54</v>
      </c>
      <c r="B15" s="670"/>
      <c r="C15" s="670"/>
      <c r="D15" s="671"/>
      <c r="E15" s="42" t="s">
        <v>55</v>
      </c>
      <c r="F15" s="42" t="s">
        <v>62</v>
      </c>
      <c r="G15" s="43" t="s">
        <v>66</v>
      </c>
      <c r="H15" s="45" t="s">
        <v>58</v>
      </c>
      <c r="I15" s="2"/>
      <c r="J15" s="2"/>
      <c r="K15" s="4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649" t="s">
        <v>115</v>
      </c>
      <c r="B16" s="560"/>
      <c r="C16" s="560"/>
      <c r="D16" s="561"/>
      <c r="E16" s="6" t="s">
        <v>44</v>
      </c>
      <c r="F16" s="59">
        <f>H28</f>
        <v>1372</v>
      </c>
      <c r="G16" s="294">
        <v>0.03</v>
      </c>
      <c r="H16" s="58">
        <f>F16*G16</f>
        <v>41.16</v>
      </c>
      <c r="J16" s="31"/>
      <c r="K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4.25" customHeight="1" x14ac:dyDescent="0.3">
      <c r="A17" s="716" t="s">
        <v>133</v>
      </c>
      <c r="B17" s="743"/>
      <c r="C17" s="743"/>
      <c r="D17" s="744"/>
      <c r="E17" s="6" t="s">
        <v>127</v>
      </c>
      <c r="F17" s="59">
        <v>19959</v>
      </c>
      <c r="G17" s="103">
        <v>0.02</v>
      </c>
      <c r="H17" s="58">
        <f>F17*G17</f>
        <v>399.18</v>
      </c>
      <c r="J17" s="41"/>
      <c r="K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4.25" customHeight="1" x14ac:dyDescent="0.3">
      <c r="A18" s="716" t="s">
        <v>134</v>
      </c>
      <c r="B18" s="743"/>
      <c r="C18" s="743"/>
      <c r="D18" s="744"/>
      <c r="E18" s="4" t="s">
        <v>127</v>
      </c>
      <c r="F18" s="61">
        <v>4768</v>
      </c>
      <c r="G18" s="4">
        <v>0.08</v>
      </c>
      <c r="H18" s="58">
        <f>F18*G18</f>
        <v>381.44</v>
      </c>
      <c r="K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4.25" customHeight="1" x14ac:dyDescent="0.3">
      <c r="A19" s="304" t="s">
        <v>140</v>
      </c>
      <c r="B19" s="273"/>
      <c r="C19" s="273"/>
      <c r="D19" s="274"/>
      <c r="E19" s="4" t="s">
        <v>127</v>
      </c>
      <c r="F19" s="61">
        <v>15174</v>
      </c>
      <c r="G19" s="4">
        <v>0.1</v>
      </c>
      <c r="H19" s="58">
        <f>F19*G19</f>
        <v>1517.4</v>
      </c>
      <c r="K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4.25" customHeight="1" thickBot="1" x14ac:dyDescent="0.35">
      <c r="A20" s="717"/>
      <c r="B20" s="666"/>
      <c r="C20" s="666"/>
      <c r="D20" s="667"/>
      <c r="E20" s="39"/>
      <c r="F20" s="62"/>
      <c r="G20" s="39"/>
      <c r="H20" s="58">
        <f>F20*G20</f>
        <v>0</v>
      </c>
      <c r="K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4.25" customHeight="1" x14ac:dyDescent="0.3">
      <c r="A21" s="715" t="s">
        <v>63</v>
      </c>
      <c r="B21" s="533"/>
      <c r="C21" s="533"/>
      <c r="D21" s="533"/>
      <c r="E21" s="533"/>
      <c r="F21" s="533"/>
      <c r="G21" s="661"/>
      <c r="H21" s="63">
        <f>ROUNDUP(SUM(H16:H20),0)</f>
        <v>2340</v>
      </c>
      <c r="K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4.25" customHeight="1" x14ac:dyDescent="0.3">
      <c r="A22" s="710" t="s">
        <v>64</v>
      </c>
      <c r="B22" s="695"/>
      <c r="C22" s="695"/>
      <c r="D22" s="695"/>
      <c r="E22" s="695"/>
      <c r="F22" s="695"/>
      <c r="G22" s="695"/>
      <c r="H22" s="711"/>
      <c r="K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712" t="s">
        <v>65</v>
      </c>
      <c r="B23" s="647"/>
      <c r="C23" s="647"/>
      <c r="D23" s="648"/>
      <c r="E23" s="50" t="s">
        <v>55</v>
      </c>
      <c r="F23" s="48" t="s">
        <v>66</v>
      </c>
      <c r="G23" s="49" t="s">
        <v>67</v>
      </c>
      <c r="H23" s="51" t="s">
        <v>58</v>
      </c>
      <c r="J23" s="31"/>
      <c r="K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4.25" customHeight="1" x14ac:dyDescent="0.3">
      <c r="A24" s="716" t="str">
        <f>'Analisis de cuadrillas'!C9</f>
        <v>Cuadrilla oficios varios (3 ayudantes)</v>
      </c>
      <c r="B24" s="560"/>
      <c r="C24" s="560"/>
      <c r="D24" s="561"/>
      <c r="E24" s="86" t="s">
        <v>126</v>
      </c>
      <c r="F24" s="6">
        <v>0.04</v>
      </c>
      <c r="G24" s="65">
        <f>'Analisis de cuadrillas'!D9</f>
        <v>34292.5</v>
      </c>
      <c r="H24" s="58">
        <f>(G24*F24)</f>
        <v>1371.7</v>
      </c>
      <c r="I24" s="41"/>
      <c r="K24" s="4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4.25" customHeight="1" x14ac:dyDescent="0.3">
      <c r="A25" s="716"/>
      <c r="B25" s="560"/>
      <c r="C25" s="560"/>
      <c r="D25" s="561"/>
      <c r="E25" s="4"/>
      <c r="F25" s="65"/>
      <c r="G25" s="4"/>
      <c r="H25" s="110"/>
      <c r="I25" s="31"/>
      <c r="J25" s="52"/>
      <c r="K25" s="31"/>
      <c r="L25" s="82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4.25" customHeight="1" x14ac:dyDescent="0.3">
      <c r="A26" s="713"/>
      <c r="B26" s="560"/>
      <c r="C26" s="560"/>
      <c r="D26" s="561"/>
      <c r="E26" s="4"/>
      <c r="F26" s="65"/>
      <c r="G26" s="4"/>
      <c r="H26" s="58"/>
      <c r="K26" s="4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4.25" customHeight="1" x14ac:dyDescent="0.3">
      <c r="A27" s="714"/>
      <c r="B27" s="652"/>
      <c r="C27" s="652"/>
      <c r="D27" s="653"/>
      <c r="E27" s="66"/>
      <c r="F27" s="67"/>
      <c r="G27" s="39"/>
      <c r="H27" s="68"/>
      <c r="K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4.25" customHeight="1" thickBot="1" x14ac:dyDescent="0.35">
      <c r="A28" s="715" t="s">
        <v>68</v>
      </c>
      <c r="B28" s="533"/>
      <c r="C28" s="533"/>
      <c r="D28" s="533"/>
      <c r="E28" s="533"/>
      <c r="F28" s="533"/>
      <c r="G28" s="534"/>
      <c r="H28" s="63">
        <f>ROUNDUP(SUM(H24:H27),0)</f>
        <v>1372</v>
      </c>
      <c r="K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4.25" customHeight="1" thickBot="1" x14ac:dyDescent="0.35">
      <c r="A29" s="658" t="s">
        <v>116</v>
      </c>
      <c r="B29" s="658"/>
      <c r="C29" s="658"/>
      <c r="D29" s="658"/>
      <c r="E29" s="658"/>
      <c r="F29" s="658"/>
      <c r="G29" s="687"/>
      <c r="H29" s="293">
        <v>1</v>
      </c>
      <c r="K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4.25" customHeight="1" thickBot="1" x14ac:dyDescent="0.35">
      <c r="A30" s="657" t="s">
        <v>69</v>
      </c>
      <c r="B30" s="533"/>
      <c r="C30" s="533"/>
      <c r="D30" s="533"/>
      <c r="E30" s="533"/>
      <c r="F30" s="533"/>
      <c r="G30" s="661"/>
      <c r="H30" s="69">
        <f>(+H28+H13+H21)*H29</f>
        <v>5085</v>
      </c>
      <c r="J30" s="31"/>
      <c r="K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4.25" customHeight="1" x14ac:dyDescent="0.3">
      <c r="J31" s="31"/>
      <c r="K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4.25" customHeight="1" x14ac:dyDescent="0.3">
      <c r="A32" s="207" t="s">
        <v>1</v>
      </c>
      <c r="B32" s="643" t="str">
        <f>'1.1'!B31</f>
        <v>Johan Sebastian Alvarez, Sergio Alberto Garcia</v>
      </c>
      <c r="C32" s="644"/>
      <c r="D32" s="644"/>
      <c r="E32" s="644"/>
      <c r="F32" s="644"/>
      <c r="G32" s="644"/>
      <c r="H32" s="644"/>
      <c r="K32" s="31"/>
    </row>
    <row r="33" spans="1:11" ht="14.25" customHeight="1" x14ac:dyDescent="0.3">
      <c r="A33" s="207" t="s">
        <v>77</v>
      </c>
      <c r="B33" s="643" t="str">
        <f>'1.1'!B32</f>
        <v>ing. Luis Carlos Tiria</v>
      </c>
      <c r="C33" s="644"/>
      <c r="D33" s="644"/>
      <c r="E33" s="644"/>
      <c r="F33" s="644"/>
      <c r="G33" s="644"/>
      <c r="H33" s="644"/>
      <c r="K33" s="31"/>
    </row>
    <row r="34" spans="1:11" ht="14.25" customHeight="1" x14ac:dyDescent="0.3">
      <c r="A34" s="207" t="s">
        <v>78</v>
      </c>
      <c r="B34" s="643" t="str">
        <f>'1.1'!B33</f>
        <v>ing.Luis Carlos Tiria</v>
      </c>
      <c r="C34" s="644"/>
      <c r="D34" s="644"/>
      <c r="E34" s="644"/>
      <c r="F34" s="644"/>
      <c r="G34" s="644"/>
      <c r="H34" s="644"/>
      <c r="K34" s="31"/>
    </row>
    <row r="35" spans="1:11" ht="14.25" customHeight="1" x14ac:dyDescent="0.3">
      <c r="A35" s="207" t="s">
        <v>4</v>
      </c>
      <c r="B35" s="645">
        <f>'1.1'!B34</f>
        <v>45092</v>
      </c>
      <c r="C35" s="645"/>
      <c r="D35" s="645"/>
      <c r="E35" s="645"/>
      <c r="F35" s="645"/>
      <c r="G35" s="645"/>
      <c r="H35" s="645"/>
      <c r="K35" s="31"/>
    </row>
    <row r="36" spans="1:11" ht="14.25" customHeight="1" x14ac:dyDescent="0.3">
      <c r="K36" s="31"/>
    </row>
    <row r="37" spans="1:11" ht="14.25" customHeight="1" x14ac:dyDescent="0.3">
      <c r="K37" s="31"/>
    </row>
    <row r="38" spans="1:11" ht="14.25" customHeight="1" x14ac:dyDescent="0.3">
      <c r="K38" s="31"/>
    </row>
    <row r="39" spans="1:11" ht="14.25" customHeight="1" x14ac:dyDescent="0.3">
      <c r="K39" s="31"/>
    </row>
    <row r="40" spans="1:11" ht="14.25" customHeight="1" x14ac:dyDescent="0.3">
      <c r="K40" s="31"/>
    </row>
    <row r="41" spans="1:11" ht="14.25" customHeight="1" x14ac:dyDescent="0.3">
      <c r="K41" s="31"/>
    </row>
    <row r="42" spans="1:11" ht="14.25" customHeight="1" x14ac:dyDescent="0.3">
      <c r="K42" s="31"/>
    </row>
    <row r="43" spans="1:11" ht="14.25" customHeight="1" x14ac:dyDescent="0.3">
      <c r="K43" s="31"/>
    </row>
    <row r="44" spans="1:11" ht="14.25" customHeight="1" x14ac:dyDescent="0.3">
      <c r="K44" s="31"/>
    </row>
    <row r="45" spans="1:11" ht="14.25" customHeight="1" x14ac:dyDescent="0.3">
      <c r="K45" s="31"/>
    </row>
    <row r="46" spans="1:11" ht="14.25" customHeight="1" x14ac:dyDescent="0.3">
      <c r="K46" s="31"/>
    </row>
    <row r="47" spans="1:11" ht="14.25" customHeight="1" x14ac:dyDescent="0.3">
      <c r="K47" s="31"/>
    </row>
    <row r="48" spans="1:11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4.25" customHeight="1" x14ac:dyDescent="0.3">
      <c r="K231" s="31"/>
    </row>
    <row r="232" spans="11:11" ht="14.25" customHeight="1" x14ac:dyDescent="0.3">
      <c r="K232" s="31"/>
    </row>
    <row r="233" spans="11:11" ht="14.25" customHeight="1" x14ac:dyDescent="0.3">
      <c r="K233" s="31"/>
    </row>
    <row r="234" spans="11:11" ht="14.25" customHeight="1" x14ac:dyDescent="0.3">
      <c r="K234" s="31"/>
    </row>
    <row r="235" spans="11:11" ht="14.25" customHeight="1" x14ac:dyDescent="0.3">
      <c r="K235" s="31"/>
    </row>
    <row r="236" spans="11:11" ht="15.75" customHeight="1" x14ac:dyDescent="0.25"/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6">
    <mergeCell ref="A1:H1"/>
    <mergeCell ref="B2:F2"/>
    <mergeCell ref="G2:H3"/>
    <mergeCell ref="B3:F3"/>
    <mergeCell ref="G4:H4"/>
    <mergeCell ref="B4:F4"/>
    <mergeCell ref="B5:F5"/>
    <mergeCell ref="G5:H5"/>
    <mergeCell ref="A6:H6"/>
    <mergeCell ref="A7:D7"/>
    <mergeCell ref="A8:D8"/>
    <mergeCell ref="A9:D9"/>
    <mergeCell ref="A10:D10"/>
    <mergeCell ref="A11:D11"/>
    <mergeCell ref="A12:D12"/>
    <mergeCell ref="A13:G13"/>
    <mergeCell ref="A20:D20"/>
    <mergeCell ref="A21:G21"/>
    <mergeCell ref="A22:H22"/>
    <mergeCell ref="A23:D23"/>
    <mergeCell ref="A14:H14"/>
    <mergeCell ref="A15:D15"/>
    <mergeCell ref="A16:D16"/>
    <mergeCell ref="A17:D17"/>
    <mergeCell ref="A18:D18"/>
    <mergeCell ref="B33:H33"/>
    <mergeCell ref="B34:H34"/>
    <mergeCell ref="B35:H35"/>
    <mergeCell ref="A24:D24"/>
    <mergeCell ref="A25:D25"/>
    <mergeCell ref="A26:D26"/>
    <mergeCell ref="A27:D27"/>
    <mergeCell ref="A28:G28"/>
    <mergeCell ref="A30:G30"/>
    <mergeCell ref="B32:H32"/>
    <mergeCell ref="A29:G29"/>
  </mergeCells>
  <hyperlinks>
    <hyperlink ref="G2:H3" location="Presupuesto!A1" display="Click aquí para volver a PRESUPUESTO" xr:uid="{144D7C7D-7469-42DE-9900-CF3F4549A3EB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00FF00"/>
    <outlinePr summaryBelow="0" summaryRight="0"/>
  </sheetPr>
  <dimension ref="A1:Z997"/>
  <sheetViews>
    <sheetView showGridLines="0" zoomScale="110" zoomScaleNormal="110" workbookViewId="0">
      <selection activeCell="A8" sqref="A8:F9"/>
    </sheetView>
  </sheetViews>
  <sheetFormatPr baseColWidth="10" defaultColWidth="12.59765625" defaultRowHeight="15" customHeight="1" x14ac:dyDescent="0.25"/>
  <cols>
    <col min="1" max="3" width="10" customWidth="1"/>
    <col min="4" max="4" width="11.09765625" customWidth="1"/>
    <col min="5" max="5" width="8.69921875" customWidth="1"/>
    <col min="6" max="6" width="11.69921875" customWidth="1"/>
    <col min="7" max="7" width="12.3984375" customWidth="1"/>
    <col min="8" max="8" width="13.59765625" customWidth="1"/>
    <col min="9" max="10" width="11.3984375" customWidth="1"/>
    <col min="11" max="11" width="12.69921875" customWidth="1"/>
    <col min="12" max="12" width="10.5" customWidth="1"/>
    <col min="13" max="26" width="10" customWidth="1"/>
  </cols>
  <sheetData>
    <row r="1" spans="1:26" ht="15" customHeight="1" thickBot="1" x14ac:dyDescent="0.35">
      <c r="A1" s="737" t="str">
        <f>Presupuesto!B3</f>
        <v>PRESUPUESTO PARA EL MANTENIMIENTO VIAL EN LA RUTA DE LA VEREDA LA ARGENTINA</v>
      </c>
      <c r="B1" s="699"/>
      <c r="C1" s="699"/>
      <c r="D1" s="699"/>
      <c r="E1" s="699"/>
      <c r="F1" s="699"/>
      <c r="G1" s="699"/>
      <c r="H1" s="550"/>
      <c r="K1" s="31"/>
    </row>
    <row r="2" spans="1:26" ht="14.25" customHeight="1" x14ac:dyDescent="0.3">
      <c r="A2" s="33" t="s">
        <v>51</v>
      </c>
      <c r="B2" s="678" t="s">
        <v>52</v>
      </c>
      <c r="C2" s="647"/>
      <c r="D2" s="647"/>
      <c r="E2" s="647"/>
      <c r="F2" s="647"/>
      <c r="G2" s="732" t="s">
        <v>30</v>
      </c>
      <c r="H2" s="733"/>
      <c r="J2" s="2"/>
      <c r="K2" s="41"/>
    </row>
    <row r="3" spans="1:26" ht="15.75" customHeight="1" thickBot="1" x14ac:dyDescent="0.35">
      <c r="A3" s="34">
        <f>Presupuesto!B29</f>
        <v>6</v>
      </c>
      <c r="B3" s="683" t="str">
        <f>Presupuesto!C29</f>
        <v>MANTENIMIENTO DE SEÑALIZACIÓN</v>
      </c>
      <c r="C3" s="652"/>
      <c r="D3" s="652"/>
      <c r="E3" s="652"/>
      <c r="F3" s="652"/>
      <c r="G3" s="681"/>
      <c r="H3" s="725"/>
      <c r="J3" s="2"/>
      <c r="K3" s="41"/>
      <c r="M3" s="2"/>
    </row>
    <row r="4" spans="1:26" ht="14.25" customHeight="1" x14ac:dyDescent="0.3">
      <c r="A4" s="35" t="s">
        <v>8</v>
      </c>
      <c r="B4" s="685" t="s">
        <v>9</v>
      </c>
      <c r="C4" s="560"/>
      <c r="D4" s="560"/>
      <c r="E4" s="560"/>
      <c r="F4" s="561"/>
      <c r="G4" s="678" t="s">
        <v>11</v>
      </c>
      <c r="H4" s="726"/>
      <c r="J4" s="2"/>
      <c r="K4" s="31"/>
      <c r="M4" s="2"/>
      <c r="N4" s="2"/>
    </row>
    <row r="5" spans="1:26" ht="14.25" customHeight="1" thickBot="1" x14ac:dyDescent="0.35">
      <c r="A5" s="36">
        <f>Presupuesto!B30</f>
        <v>6.1</v>
      </c>
      <c r="B5" s="673" t="str">
        <f>Presupuesto!C30</f>
        <v>Limpieza de señales verticales</v>
      </c>
      <c r="C5" s="652"/>
      <c r="D5" s="652"/>
      <c r="E5" s="652"/>
      <c r="F5" s="653"/>
      <c r="G5" s="761" t="str">
        <f>Presupuesto!D30</f>
        <v>M2</v>
      </c>
      <c r="H5" s="719"/>
      <c r="K5" s="31"/>
      <c r="M5" s="2"/>
    </row>
    <row r="6" spans="1:26" ht="14.25" customHeight="1" thickBot="1" x14ac:dyDescent="0.35">
      <c r="A6" s="718" t="s">
        <v>53</v>
      </c>
      <c r="B6" s="533"/>
      <c r="C6" s="533"/>
      <c r="D6" s="533"/>
      <c r="E6" s="533"/>
      <c r="F6" s="533"/>
      <c r="G6" s="533"/>
      <c r="H6" s="534"/>
      <c r="J6" s="2"/>
      <c r="K6" s="31"/>
      <c r="M6" s="2"/>
    </row>
    <row r="7" spans="1:26" ht="14.25" customHeight="1" x14ac:dyDescent="0.3">
      <c r="A7" s="720" t="s">
        <v>54</v>
      </c>
      <c r="B7" s="670"/>
      <c r="C7" s="670"/>
      <c r="D7" s="671"/>
      <c r="E7" s="37" t="s">
        <v>55</v>
      </c>
      <c r="F7" s="37" t="s">
        <v>56</v>
      </c>
      <c r="G7" s="37" t="s">
        <v>66</v>
      </c>
      <c r="H7" s="38" t="s">
        <v>58</v>
      </c>
      <c r="J7" s="108"/>
      <c r="K7" s="108"/>
      <c r="L7" s="2"/>
    </row>
    <row r="8" spans="1:26" ht="14.4" customHeight="1" x14ac:dyDescent="0.3">
      <c r="A8" s="716" t="s">
        <v>129</v>
      </c>
      <c r="B8" s="743"/>
      <c r="C8" s="743"/>
      <c r="D8" s="744"/>
      <c r="E8" s="4" t="s">
        <v>131</v>
      </c>
      <c r="F8" s="61">
        <v>18.68</v>
      </c>
      <c r="G8" s="4">
        <v>25</v>
      </c>
      <c r="H8" s="58">
        <f>F8*G8</f>
        <v>467</v>
      </c>
      <c r="J8" s="2"/>
      <c r="K8" s="2"/>
      <c r="L8" s="2"/>
    </row>
    <row r="9" spans="1:26" ht="14.25" customHeight="1" x14ac:dyDescent="0.3">
      <c r="A9" s="716" t="s">
        <v>130</v>
      </c>
      <c r="B9" s="743"/>
      <c r="C9" s="743"/>
      <c r="D9" s="744"/>
      <c r="E9" s="4" t="s">
        <v>22</v>
      </c>
      <c r="F9" s="61">
        <v>3269.7</v>
      </c>
      <c r="G9" s="4">
        <v>0.25</v>
      </c>
      <c r="H9" s="58">
        <f>F9*G9</f>
        <v>817.42499999999995</v>
      </c>
      <c r="J9" s="2"/>
      <c r="K9" s="2"/>
      <c r="L9" s="2"/>
    </row>
    <row r="10" spans="1:26" ht="14.25" customHeight="1" x14ac:dyDescent="0.3">
      <c r="A10" s="716"/>
      <c r="B10" s="560"/>
      <c r="C10" s="560"/>
      <c r="D10" s="561"/>
      <c r="E10" s="4"/>
      <c r="F10" s="61"/>
      <c r="G10" s="4"/>
      <c r="H10" s="58"/>
      <c r="K10" s="31"/>
    </row>
    <row r="11" spans="1:26" ht="14.25" customHeight="1" thickBot="1" x14ac:dyDescent="0.35">
      <c r="A11" s="717"/>
      <c r="B11" s="666"/>
      <c r="C11" s="666"/>
      <c r="D11" s="667"/>
      <c r="E11" s="39"/>
      <c r="F11" s="62"/>
      <c r="G11" s="39"/>
      <c r="H11" s="58"/>
      <c r="K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ht="14.25" customHeight="1" thickBot="1" x14ac:dyDescent="0.35">
      <c r="A12" s="715" t="s">
        <v>60</v>
      </c>
      <c r="B12" s="533"/>
      <c r="C12" s="533"/>
      <c r="D12" s="533"/>
      <c r="E12" s="533"/>
      <c r="F12" s="533"/>
      <c r="G12" s="661"/>
      <c r="H12" s="60">
        <f>ROUND(SUM(H8:H11),0)</f>
        <v>1284</v>
      </c>
      <c r="K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14.25" customHeight="1" thickBot="1" x14ac:dyDescent="0.35">
      <c r="A13" s="718" t="s">
        <v>61</v>
      </c>
      <c r="B13" s="533"/>
      <c r="C13" s="533"/>
      <c r="D13" s="533"/>
      <c r="E13" s="533"/>
      <c r="F13" s="533"/>
      <c r="G13" s="533"/>
      <c r="H13" s="534"/>
      <c r="K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x14ac:dyDescent="0.3">
      <c r="A14" s="669" t="s">
        <v>54</v>
      </c>
      <c r="B14" s="670"/>
      <c r="C14" s="670"/>
      <c r="D14" s="671"/>
      <c r="E14" s="42" t="s">
        <v>55</v>
      </c>
      <c r="F14" s="42" t="s">
        <v>62</v>
      </c>
      <c r="G14" s="43" t="s">
        <v>66</v>
      </c>
      <c r="H14" s="45" t="s">
        <v>58</v>
      </c>
      <c r="K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x14ac:dyDescent="0.3">
      <c r="A15" s="649" t="s">
        <v>115</v>
      </c>
      <c r="B15" s="560"/>
      <c r="C15" s="560"/>
      <c r="D15" s="561"/>
      <c r="E15" s="6" t="s">
        <v>44</v>
      </c>
      <c r="F15" s="59">
        <f>H25</f>
        <v>69</v>
      </c>
      <c r="G15" s="294">
        <v>0.03</v>
      </c>
      <c r="H15" s="58">
        <f>F15*G15</f>
        <v>2.0699999999999998</v>
      </c>
      <c r="J15" s="31"/>
      <c r="K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740" t="s">
        <v>128</v>
      </c>
      <c r="B16" s="741"/>
      <c r="C16" s="741"/>
      <c r="D16" s="742"/>
      <c r="E16" s="71" t="s">
        <v>127</v>
      </c>
      <c r="F16" s="111">
        <v>2161.12</v>
      </c>
      <c r="G16" s="3">
        <v>0.1</v>
      </c>
      <c r="H16" s="58">
        <f>F16*G16</f>
        <v>216.11199999999999</v>
      </c>
      <c r="J16" s="31"/>
      <c r="K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4.25" customHeight="1" thickBot="1" x14ac:dyDescent="0.35">
      <c r="A17" s="717"/>
      <c r="B17" s="666"/>
      <c r="C17" s="666"/>
      <c r="D17" s="667"/>
      <c r="E17" s="39"/>
      <c r="F17" s="62"/>
      <c r="G17" s="39"/>
      <c r="H17" s="58">
        <f>F17*G17</f>
        <v>0</v>
      </c>
      <c r="K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4.25" customHeight="1" thickBot="1" x14ac:dyDescent="0.35">
      <c r="A18" s="715" t="s">
        <v>63</v>
      </c>
      <c r="B18" s="533"/>
      <c r="C18" s="533"/>
      <c r="D18" s="533"/>
      <c r="E18" s="533"/>
      <c r="F18" s="533"/>
      <c r="G18" s="661"/>
      <c r="H18" s="63">
        <f>ROUNDUP(SUM(H15:H17),0)</f>
        <v>219</v>
      </c>
      <c r="K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4.25" customHeight="1" thickBot="1" x14ac:dyDescent="0.35">
      <c r="A19" s="710" t="s">
        <v>64</v>
      </c>
      <c r="B19" s="695"/>
      <c r="C19" s="695"/>
      <c r="D19" s="695"/>
      <c r="E19" s="695"/>
      <c r="F19" s="695"/>
      <c r="G19" s="695"/>
      <c r="H19" s="711"/>
      <c r="K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4.25" customHeight="1" x14ac:dyDescent="0.3">
      <c r="A20" s="712" t="s">
        <v>65</v>
      </c>
      <c r="B20" s="647"/>
      <c r="C20" s="647"/>
      <c r="D20" s="648"/>
      <c r="E20" s="50" t="s">
        <v>55</v>
      </c>
      <c r="F20" s="48" t="s">
        <v>66</v>
      </c>
      <c r="G20" s="49" t="s">
        <v>67</v>
      </c>
      <c r="H20" s="51" t="s">
        <v>58</v>
      </c>
      <c r="J20" s="31"/>
      <c r="K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4.25" customHeight="1" x14ac:dyDescent="0.3">
      <c r="A21" s="559" t="str">
        <f>'Analisis de cuadrillas'!C9</f>
        <v>Cuadrilla oficios varios (3 ayudantes)</v>
      </c>
      <c r="B21" s="560"/>
      <c r="C21" s="560"/>
      <c r="D21" s="561"/>
      <c r="E21" s="6" t="s">
        <v>126</v>
      </c>
      <c r="F21" s="6">
        <v>2E-3</v>
      </c>
      <c r="G21" s="64">
        <f>'Analisis de cuadrillas'!D9</f>
        <v>34292.5</v>
      </c>
      <c r="H21" s="58">
        <f>(G21*F21)</f>
        <v>68.585000000000008</v>
      </c>
      <c r="I21" s="31"/>
      <c r="K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4.25" customHeight="1" x14ac:dyDescent="0.3">
      <c r="A22" s="716"/>
      <c r="B22" s="560"/>
      <c r="C22" s="560"/>
      <c r="D22" s="561"/>
      <c r="E22" s="4"/>
      <c r="F22" s="65"/>
      <c r="G22" s="4"/>
      <c r="H22" s="58"/>
      <c r="I22" s="31"/>
      <c r="J22" s="52"/>
      <c r="K22" s="31"/>
      <c r="L22" s="82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713"/>
      <c r="B23" s="560"/>
      <c r="C23" s="560"/>
      <c r="D23" s="561"/>
      <c r="E23" s="4"/>
      <c r="F23" s="65"/>
      <c r="G23" s="4"/>
      <c r="H23" s="58"/>
      <c r="K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4.25" customHeight="1" thickBot="1" x14ac:dyDescent="0.35">
      <c r="A24" s="714"/>
      <c r="B24" s="652"/>
      <c r="C24" s="652"/>
      <c r="D24" s="653"/>
      <c r="E24" s="66"/>
      <c r="F24" s="67"/>
      <c r="G24" s="39"/>
      <c r="H24" s="68"/>
      <c r="K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4.25" customHeight="1" thickBot="1" x14ac:dyDescent="0.35">
      <c r="A25" s="715" t="s">
        <v>68</v>
      </c>
      <c r="B25" s="533"/>
      <c r="C25" s="533"/>
      <c r="D25" s="533"/>
      <c r="E25" s="533"/>
      <c r="F25" s="533"/>
      <c r="G25" s="661"/>
      <c r="H25" s="63">
        <f>ROUNDUP(SUM(H21:H24),0)</f>
        <v>69</v>
      </c>
      <c r="K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4.25" customHeight="1" thickBot="1" x14ac:dyDescent="0.35">
      <c r="A26" s="658" t="s">
        <v>116</v>
      </c>
      <c r="B26" s="658"/>
      <c r="C26" s="658"/>
      <c r="D26" s="658"/>
      <c r="E26" s="658"/>
      <c r="F26" s="658"/>
      <c r="G26" s="687"/>
      <c r="H26" s="293">
        <v>1</v>
      </c>
      <c r="K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4.25" customHeight="1" thickBot="1" x14ac:dyDescent="0.35">
      <c r="A27" s="657" t="s">
        <v>69</v>
      </c>
      <c r="B27" s="533"/>
      <c r="C27" s="533"/>
      <c r="D27" s="533"/>
      <c r="E27" s="533"/>
      <c r="F27" s="533"/>
      <c r="G27" s="661"/>
      <c r="H27" s="69">
        <f>(+H25+H12+H18)*H26</f>
        <v>1572</v>
      </c>
      <c r="J27" s="31"/>
      <c r="K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4.25" customHeight="1" x14ac:dyDescent="0.3">
      <c r="J28" s="31"/>
      <c r="K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4.25" customHeight="1" x14ac:dyDescent="0.3">
      <c r="A29" s="207" t="s">
        <v>1</v>
      </c>
      <c r="B29" s="643" t="str">
        <f>'1.1'!B31</f>
        <v>Johan Sebastian Alvarez, Sergio Alberto Garcia</v>
      </c>
      <c r="C29" s="644"/>
      <c r="D29" s="644"/>
      <c r="E29" s="644"/>
      <c r="F29" s="644"/>
      <c r="G29" s="644"/>
      <c r="H29" s="644"/>
      <c r="K29" s="31"/>
    </row>
    <row r="30" spans="1:26" ht="14.25" customHeight="1" x14ac:dyDescent="0.3">
      <c r="A30" s="207" t="s">
        <v>77</v>
      </c>
      <c r="B30" s="643" t="str">
        <f>'1.1'!B32</f>
        <v>ing. Luis Carlos Tiria</v>
      </c>
      <c r="C30" s="644"/>
      <c r="D30" s="644"/>
      <c r="E30" s="644"/>
      <c r="F30" s="644"/>
      <c r="G30" s="644"/>
      <c r="H30" s="644"/>
      <c r="K30" s="31"/>
    </row>
    <row r="31" spans="1:26" ht="14.25" customHeight="1" x14ac:dyDescent="0.3">
      <c r="A31" s="207" t="s">
        <v>78</v>
      </c>
      <c r="B31" s="643" t="str">
        <f>'1.1'!B33</f>
        <v>ing.Luis Carlos Tiria</v>
      </c>
      <c r="C31" s="644"/>
      <c r="D31" s="644"/>
      <c r="E31" s="644"/>
      <c r="F31" s="644"/>
      <c r="G31" s="644"/>
      <c r="H31" s="644"/>
      <c r="K31" s="31"/>
    </row>
    <row r="32" spans="1:26" ht="14.25" customHeight="1" x14ac:dyDescent="0.3">
      <c r="A32" s="207" t="s">
        <v>4</v>
      </c>
      <c r="B32" s="643">
        <f>'1.1'!B34</f>
        <v>45092</v>
      </c>
      <c r="C32" s="645"/>
      <c r="D32" s="645"/>
      <c r="E32" s="645"/>
      <c r="F32" s="645"/>
      <c r="G32" s="645"/>
      <c r="H32" s="645"/>
      <c r="K32" s="31"/>
    </row>
    <row r="33" spans="11:11" ht="14.25" customHeight="1" x14ac:dyDescent="0.3">
      <c r="K33" s="31"/>
    </row>
    <row r="34" spans="11:11" ht="14.25" customHeight="1" x14ac:dyDescent="0.3">
      <c r="K34" s="31"/>
    </row>
    <row r="35" spans="11:11" ht="14.25" customHeight="1" x14ac:dyDescent="0.3">
      <c r="K35" s="31"/>
    </row>
    <row r="36" spans="11:11" ht="14.25" customHeight="1" x14ac:dyDescent="0.3">
      <c r="K36" s="31"/>
    </row>
    <row r="37" spans="11:11" ht="14.25" customHeight="1" x14ac:dyDescent="0.3">
      <c r="K37" s="31"/>
    </row>
    <row r="38" spans="11:11" ht="14.25" customHeight="1" x14ac:dyDescent="0.3">
      <c r="K38" s="31"/>
    </row>
    <row r="39" spans="11:11" ht="14.25" customHeight="1" x14ac:dyDescent="0.3">
      <c r="K39" s="31"/>
    </row>
    <row r="40" spans="11:11" ht="14.25" customHeight="1" x14ac:dyDescent="0.3">
      <c r="K40" s="31"/>
    </row>
    <row r="41" spans="11:11" ht="14.25" customHeight="1" x14ac:dyDescent="0.3">
      <c r="K41" s="31"/>
    </row>
    <row r="42" spans="11:11" ht="14.25" customHeight="1" x14ac:dyDescent="0.3">
      <c r="K42" s="31"/>
    </row>
    <row r="43" spans="11:11" ht="14.25" customHeight="1" x14ac:dyDescent="0.3">
      <c r="K43" s="31"/>
    </row>
    <row r="44" spans="11:11" ht="14.25" customHeight="1" x14ac:dyDescent="0.3">
      <c r="K44" s="31"/>
    </row>
    <row r="45" spans="11:11" ht="14.25" customHeight="1" x14ac:dyDescent="0.3">
      <c r="K45" s="31"/>
    </row>
    <row r="46" spans="11:11" ht="14.25" customHeight="1" x14ac:dyDescent="0.3">
      <c r="K46" s="31"/>
    </row>
    <row r="47" spans="11:11" ht="14.25" customHeight="1" x14ac:dyDescent="0.3">
      <c r="K47" s="31"/>
    </row>
    <row r="48" spans="11:11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4.25" customHeight="1" x14ac:dyDescent="0.3">
      <c r="K231" s="31"/>
    </row>
    <row r="232" spans="11:11" ht="14.25" customHeight="1" x14ac:dyDescent="0.3">
      <c r="K232" s="31"/>
    </row>
    <row r="233" spans="11:11" ht="15.75" customHeight="1" x14ac:dyDescent="0.25"/>
    <row r="234" spans="11:11" ht="15.75" customHeight="1" x14ac:dyDescent="0.25"/>
    <row r="235" spans="11:11" ht="15.75" customHeight="1" x14ac:dyDescent="0.25"/>
    <row r="236" spans="11:11" ht="15.75" customHeight="1" x14ac:dyDescent="0.25"/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</sheetData>
  <mergeCells count="34">
    <mergeCell ref="A1:H1"/>
    <mergeCell ref="B2:F2"/>
    <mergeCell ref="G2:H3"/>
    <mergeCell ref="B3:F3"/>
    <mergeCell ref="G4:H4"/>
    <mergeCell ref="B4:F4"/>
    <mergeCell ref="A9:D9"/>
    <mergeCell ref="A10:D10"/>
    <mergeCell ref="A11:D11"/>
    <mergeCell ref="B5:F5"/>
    <mergeCell ref="G5:H5"/>
    <mergeCell ref="A6:H6"/>
    <mergeCell ref="A7:D7"/>
    <mergeCell ref="A8:D8"/>
    <mergeCell ref="A17:D17"/>
    <mergeCell ref="A18:G18"/>
    <mergeCell ref="A19:H19"/>
    <mergeCell ref="A12:G12"/>
    <mergeCell ref="A13:H13"/>
    <mergeCell ref="A14:D14"/>
    <mergeCell ref="A15:D15"/>
    <mergeCell ref="A16:D16"/>
    <mergeCell ref="B29:H29"/>
    <mergeCell ref="B30:H30"/>
    <mergeCell ref="B31:H31"/>
    <mergeCell ref="B32:H32"/>
    <mergeCell ref="A20:D20"/>
    <mergeCell ref="A21:D21"/>
    <mergeCell ref="A22:D22"/>
    <mergeCell ref="A23:D23"/>
    <mergeCell ref="A24:D24"/>
    <mergeCell ref="A25:G25"/>
    <mergeCell ref="A27:G27"/>
    <mergeCell ref="A26:G26"/>
  </mergeCells>
  <hyperlinks>
    <hyperlink ref="G2:H3" location="Presupuesto!A1" display="Click aquí para volver a PRESUPUESTO" xr:uid="{FBF10F44-6376-43BE-9207-F3993F74E062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00FF00"/>
    <outlinePr summaryBelow="0" summaryRight="0"/>
  </sheetPr>
  <dimension ref="A1:Z1001"/>
  <sheetViews>
    <sheetView showGridLines="0" zoomScaleNormal="100" workbookViewId="0">
      <selection activeCell="A8" sqref="A8:F8"/>
    </sheetView>
  </sheetViews>
  <sheetFormatPr baseColWidth="10" defaultColWidth="12.59765625" defaultRowHeight="15" customHeight="1" x14ac:dyDescent="0.25"/>
  <cols>
    <col min="1" max="3" width="10" customWidth="1"/>
    <col min="4" max="4" width="11.09765625" customWidth="1"/>
    <col min="5" max="5" width="8.69921875" customWidth="1"/>
    <col min="6" max="6" width="11.69921875" customWidth="1"/>
    <col min="7" max="7" width="12.3984375" customWidth="1"/>
    <col min="8" max="10" width="11.3984375" customWidth="1"/>
    <col min="11" max="11" width="16.19921875" customWidth="1"/>
    <col min="12" max="12" width="10.5" customWidth="1"/>
    <col min="13" max="26" width="10" customWidth="1"/>
  </cols>
  <sheetData>
    <row r="1" spans="1:26" ht="36.6" customHeight="1" x14ac:dyDescent="0.3">
      <c r="A1" s="737" t="str">
        <f>'6.1'!A1:H1</f>
        <v>PRESUPUESTO PARA EL MANTENIMIENTO VIAL EN LA RUTA DE LA VEREDA LA ARGENTINA</v>
      </c>
      <c r="B1" s="699"/>
      <c r="C1" s="699"/>
      <c r="D1" s="699"/>
      <c r="E1" s="699"/>
      <c r="F1" s="699"/>
      <c r="G1" s="699"/>
      <c r="H1" s="550"/>
      <c r="K1" s="31"/>
    </row>
    <row r="2" spans="1:26" ht="14.25" customHeight="1" x14ac:dyDescent="0.3">
      <c r="A2" s="33" t="s">
        <v>51</v>
      </c>
      <c r="B2" s="678" t="s">
        <v>52</v>
      </c>
      <c r="C2" s="647"/>
      <c r="D2" s="647"/>
      <c r="E2" s="647"/>
      <c r="F2" s="647"/>
      <c r="G2" s="732" t="s">
        <v>30</v>
      </c>
      <c r="H2" s="733"/>
    </row>
    <row r="3" spans="1:26" ht="15.75" customHeight="1" x14ac:dyDescent="0.25">
      <c r="A3" s="34">
        <f>Presupuesto!B29</f>
        <v>6</v>
      </c>
      <c r="B3" s="683" t="str">
        <f>Presupuesto!C29</f>
        <v>MANTENIMIENTO DE SEÑALIZACIÓN</v>
      </c>
      <c r="C3" s="652"/>
      <c r="D3" s="652"/>
      <c r="E3" s="652"/>
      <c r="F3" s="652"/>
      <c r="G3" s="681"/>
      <c r="H3" s="725"/>
    </row>
    <row r="4" spans="1:26" ht="14.25" customHeight="1" x14ac:dyDescent="0.3">
      <c r="A4" s="35" t="s">
        <v>8</v>
      </c>
      <c r="B4" s="685" t="s">
        <v>9</v>
      </c>
      <c r="C4" s="560"/>
      <c r="D4" s="560"/>
      <c r="E4" s="560"/>
      <c r="F4" s="561"/>
      <c r="G4" s="678" t="s">
        <v>11</v>
      </c>
      <c r="H4" s="726"/>
    </row>
    <row r="5" spans="1:26" ht="14.25" customHeight="1" x14ac:dyDescent="0.3">
      <c r="A5" s="36">
        <f>Presupuesto!B31</f>
        <v>6.2</v>
      </c>
      <c r="B5" s="673" t="str">
        <f>Presupuesto!C31</f>
        <v>Reemplazo de señales verticales laterales</v>
      </c>
      <c r="C5" s="652"/>
      <c r="D5" s="652"/>
      <c r="E5" s="652"/>
      <c r="F5" s="653"/>
      <c r="G5" s="761" t="str">
        <f>Presupuesto!D31</f>
        <v>UND</v>
      </c>
      <c r="H5" s="719"/>
    </row>
    <row r="6" spans="1:26" ht="14.25" customHeight="1" x14ac:dyDescent="0.3">
      <c r="A6" s="718" t="s">
        <v>53</v>
      </c>
      <c r="B6" s="533"/>
      <c r="C6" s="533"/>
      <c r="D6" s="533"/>
      <c r="E6" s="533"/>
      <c r="F6" s="533"/>
      <c r="G6" s="533"/>
      <c r="H6" s="534"/>
      <c r="K6" s="31"/>
    </row>
    <row r="7" spans="1:26" ht="14.25" customHeight="1" x14ac:dyDescent="0.3">
      <c r="A7" s="720" t="s">
        <v>54</v>
      </c>
      <c r="B7" s="670"/>
      <c r="C7" s="670"/>
      <c r="D7" s="671"/>
      <c r="E7" s="37" t="s">
        <v>55</v>
      </c>
      <c r="F7" s="37" t="s">
        <v>56</v>
      </c>
      <c r="G7" s="37" t="s">
        <v>57</v>
      </c>
      <c r="H7" s="38" t="s">
        <v>58</v>
      </c>
      <c r="J7" s="108"/>
      <c r="K7" s="108"/>
      <c r="L7" s="2"/>
    </row>
    <row r="8" spans="1:26" ht="14.25" customHeight="1" x14ac:dyDescent="0.3">
      <c r="A8" s="559" t="s">
        <v>141</v>
      </c>
      <c r="B8" s="560"/>
      <c r="C8" s="560"/>
      <c r="D8" s="561"/>
      <c r="E8" s="6" t="s">
        <v>182</v>
      </c>
      <c r="F8" s="59">
        <v>1377985</v>
      </c>
      <c r="G8" s="6">
        <v>1</v>
      </c>
      <c r="H8" s="58">
        <f>F8*G8</f>
        <v>1377985</v>
      </c>
      <c r="J8" s="2"/>
      <c r="K8" s="2"/>
      <c r="L8" s="2"/>
    </row>
    <row r="9" spans="1:26" ht="14.25" customHeight="1" x14ac:dyDescent="0.3">
      <c r="A9" s="559"/>
      <c r="B9" s="560"/>
      <c r="C9" s="560"/>
      <c r="D9" s="561"/>
      <c r="E9" s="6"/>
      <c r="F9" s="59"/>
      <c r="G9" s="6"/>
      <c r="H9" s="58">
        <f>F9*G9</f>
        <v>0</v>
      </c>
      <c r="J9" s="2"/>
      <c r="K9" s="2"/>
      <c r="L9" s="2"/>
    </row>
    <row r="10" spans="1:26" ht="14.25" customHeight="1" x14ac:dyDescent="0.3">
      <c r="A10" s="745"/>
      <c r="B10" s="560"/>
      <c r="C10" s="560"/>
      <c r="D10" s="561"/>
      <c r="E10" s="6"/>
      <c r="F10" s="59"/>
      <c r="G10" s="6"/>
      <c r="H10" s="58">
        <f>F10*G10</f>
        <v>0</v>
      </c>
      <c r="J10" s="2"/>
      <c r="K10" s="2"/>
      <c r="L10" s="2"/>
    </row>
    <row r="11" spans="1:26" ht="14.25" customHeight="1" x14ac:dyDescent="0.3">
      <c r="A11" s="745"/>
      <c r="B11" s="560"/>
      <c r="C11" s="560"/>
      <c r="D11" s="561"/>
      <c r="E11" s="6"/>
      <c r="F11" s="59"/>
      <c r="G11" s="6"/>
      <c r="H11" s="58">
        <f>F11*G11</f>
        <v>0</v>
      </c>
      <c r="J11" s="2"/>
      <c r="K11" s="2"/>
      <c r="L11" s="2"/>
    </row>
    <row r="12" spans="1:26" ht="14.25" customHeight="1" x14ac:dyDescent="0.3">
      <c r="A12" s="716"/>
      <c r="B12" s="560"/>
      <c r="C12" s="560"/>
      <c r="D12" s="561"/>
      <c r="E12" s="4"/>
      <c r="F12" s="61"/>
      <c r="G12" s="4"/>
      <c r="H12" s="58"/>
      <c r="K12" s="31"/>
    </row>
    <row r="13" spans="1:26" ht="14.25" customHeight="1" x14ac:dyDescent="0.3">
      <c r="A13" s="717"/>
      <c r="B13" s="666"/>
      <c r="C13" s="666"/>
      <c r="D13" s="667"/>
      <c r="E13" s="39"/>
      <c r="F13" s="62"/>
      <c r="G13" s="39"/>
      <c r="H13" s="58"/>
      <c r="K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14.25" customHeight="1" x14ac:dyDescent="0.3">
      <c r="A14" s="715" t="s">
        <v>60</v>
      </c>
      <c r="B14" s="533"/>
      <c r="C14" s="533"/>
      <c r="D14" s="533"/>
      <c r="E14" s="533"/>
      <c r="F14" s="533"/>
      <c r="G14" s="661"/>
      <c r="H14" s="60">
        <f>ROUND(SUM(H8:H13),0)</f>
        <v>1377985</v>
      </c>
      <c r="K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14.25" customHeight="1" thickBot="1" x14ac:dyDescent="0.35">
      <c r="A15" s="718" t="s">
        <v>61</v>
      </c>
      <c r="B15" s="533"/>
      <c r="C15" s="533"/>
      <c r="D15" s="533"/>
      <c r="E15" s="533"/>
      <c r="F15" s="533"/>
      <c r="G15" s="533"/>
      <c r="H15" s="534"/>
      <c r="K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4.25" customHeight="1" x14ac:dyDescent="0.3">
      <c r="A16" s="669" t="s">
        <v>54</v>
      </c>
      <c r="B16" s="670"/>
      <c r="C16" s="670"/>
      <c r="D16" s="671"/>
      <c r="E16" s="42" t="s">
        <v>55</v>
      </c>
      <c r="F16" s="42" t="s">
        <v>62</v>
      </c>
      <c r="G16" s="43" t="s">
        <v>66</v>
      </c>
      <c r="H16" s="45" t="s">
        <v>58</v>
      </c>
      <c r="K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14.25" customHeight="1" x14ac:dyDescent="0.3">
      <c r="A17" s="649" t="s">
        <v>115</v>
      </c>
      <c r="B17" s="560"/>
      <c r="C17" s="560"/>
      <c r="D17" s="561"/>
      <c r="E17" s="6" t="s">
        <v>44</v>
      </c>
      <c r="F17" s="59">
        <f>H29</f>
        <v>34293</v>
      </c>
      <c r="G17" s="294">
        <v>0.03</v>
      </c>
      <c r="H17" s="58">
        <f>F17*G17</f>
        <v>1028.79</v>
      </c>
      <c r="J17" s="31"/>
      <c r="K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14.25" customHeight="1" x14ac:dyDescent="0.3">
      <c r="A18" s="559"/>
      <c r="B18" s="560"/>
      <c r="C18" s="560"/>
      <c r="D18" s="561"/>
      <c r="E18" s="6"/>
      <c r="F18" s="59"/>
      <c r="G18" s="4"/>
      <c r="H18" s="58">
        <f>F18*G18</f>
        <v>0</v>
      </c>
      <c r="J18" s="31"/>
      <c r="K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4.25" customHeight="1" x14ac:dyDescent="0.3">
      <c r="A19" s="559"/>
      <c r="B19" s="560"/>
      <c r="C19" s="560"/>
      <c r="D19" s="561"/>
      <c r="E19" s="6"/>
      <c r="F19" s="59"/>
      <c r="G19" s="4"/>
      <c r="H19" s="58">
        <f>F19*G19</f>
        <v>0</v>
      </c>
      <c r="K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4.25" customHeight="1" x14ac:dyDescent="0.3">
      <c r="A20" s="559"/>
      <c r="B20" s="560"/>
      <c r="C20" s="560"/>
      <c r="D20" s="561"/>
      <c r="E20" s="6"/>
      <c r="F20" s="59"/>
      <c r="G20" s="4"/>
      <c r="H20" s="58">
        <f>F20*G20</f>
        <v>0</v>
      </c>
      <c r="K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4.25" customHeight="1" x14ac:dyDescent="0.3">
      <c r="A21" s="717"/>
      <c r="B21" s="666"/>
      <c r="C21" s="666"/>
      <c r="D21" s="667"/>
      <c r="E21" s="39"/>
      <c r="F21" s="62"/>
      <c r="G21" s="39"/>
      <c r="H21" s="58">
        <f>F21*G21</f>
        <v>0</v>
      </c>
      <c r="K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4.25" customHeight="1" x14ac:dyDescent="0.3">
      <c r="A22" s="715" t="s">
        <v>63</v>
      </c>
      <c r="B22" s="533"/>
      <c r="C22" s="533"/>
      <c r="D22" s="533"/>
      <c r="E22" s="533"/>
      <c r="F22" s="533"/>
      <c r="G22" s="661"/>
      <c r="H22" s="63">
        <f>ROUNDUP(SUM(H17:H21),0)</f>
        <v>1029</v>
      </c>
      <c r="K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4.25" customHeight="1" x14ac:dyDescent="0.3">
      <c r="A23" s="710" t="s">
        <v>64</v>
      </c>
      <c r="B23" s="695"/>
      <c r="C23" s="695"/>
      <c r="D23" s="695"/>
      <c r="E23" s="695"/>
      <c r="F23" s="695"/>
      <c r="G23" s="695"/>
      <c r="H23" s="711"/>
      <c r="K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4.25" customHeight="1" x14ac:dyDescent="0.3">
      <c r="A24" s="712" t="s">
        <v>65</v>
      </c>
      <c r="B24" s="647"/>
      <c r="C24" s="647"/>
      <c r="D24" s="648"/>
      <c r="E24" s="50" t="s">
        <v>55</v>
      </c>
      <c r="F24" s="48" t="s">
        <v>66</v>
      </c>
      <c r="G24" s="49" t="s">
        <v>67</v>
      </c>
      <c r="H24" s="51" t="s">
        <v>58</v>
      </c>
      <c r="J24" s="31"/>
      <c r="K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4.25" customHeight="1" x14ac:dyDescent="0.3">
      <c r="A25" s="559" t="str">
        <f>'Analisis de cuadrillas'!C9</f>
        <v>Cuadrilla oficios varios (3 ayudantes)</v>
      </c>
      <c r="B25" s="560"/>
      <c r="C25" s="560"/>
      <c r="D25" s="561"/>
      <c r="E25" s="6" t="s">
        <v>126</v>
      </c>
      <c r="F25" s="6">
        <v>1</v>
      </c>
      <c r="G25" s="64">
        <f>'Analisis de cuadrillas'!D9</f>
        <v>34292.5</v>
      </c>
      <c r="H25" s="58">
        <f>(G25*F25)</f>
        <v>34292.5</v>
      </c>
      <c r="I25" s="31"/>
      <c r="K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4.25" customHeight="1" x14ac:dyDescent="0.3">
      <c r="A26" s="716"/>
      <c r="B26" s="560"/>
      <c r="C26" s="560"/>
      <c r="D26" s="561"/>
      <c r="E26" s="4"/>
      <c r="F26" s="65"/>
      <c r="G26" s="4"/>
      <c r="H26" s="58"/>
      <c r="I26" s="31"/>
      <c r="J26" s="52"/>
      <c r="K26" s="31"/>
      <c r="L26" s="82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4.25" customHeight="1" x14ac:dyDescent="0.3">
      <c r="A27" s="713"/>
      <c r="B27" s="560"/>
      <c r="C27" s="560"/>
      <c r="D27" s="561"/>
      <c r="E27" s="4"/>
      <c r="F27" s="65"/>
      <c r="G27" s="4"/>
      <c r="H27" s="58"/>
      <c r="K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4.25" customHeight="1" x14ac:dyDescent="0.3">
      <c r="A28" s="714"/>
      <c r="B28" s="652"/>
      <c r="C28" s="652"/>
      <c r="D28" s="653"/>
      <c r="E28" s="66"/>
      <c r="F28" s="67"/>
      <c r="G28" s="39"/>
      <c r="H28" s="68"/>
      <c r="K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4.25" customHeight="1" thickBot="1" x14ac:dyDescent="0.35">
      <c r="A29" s="715" t="s">
        <v>68</v>
      </c>
      <c r="B29" s="533"/>
      <c r="C29" s="533"/>
      <c r="D29" s="533"/>
      <c r="E29" s="533"/>
      <c r="F29" s="533"/>
      <c r="G29" s="661"/>
      <c r="H29" s="63">
        <f>ROUNDUP(SUM(H25:H28),0)</f>
        <v>34293</v>
      </c>
      <c r="K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4.25" customHeight="1" thickBot="1" x14ac:dyDescent="0.35">
      <c r="A30" s="658" t="s">
        <v>116</v>
      </c>
      <c r="B30" s="658"/>
      <c r="C30" s="658"/>
      <c r="D30" s="658"/>
      <c r="E30" s="658"/>
      <c r="F30" s="658"/>
      <c r="G30" s="687"/>
      <c r="H30" s="293">
        <v>1</v>
      </c>
      <c r="K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4.25" customHeight="1" thickBot="1" x14ac:dyDescent="0.35">
      <c r="A31" s="657" t="s">
        <v>69</v>
      </c>
      <c r="B31" s="533"/>
      <c r="C31" s="533"/>
      <c r="D31" s="533"/>
      <c r="E31" s="533"/>
      <c r="F31" s="533"/>
      <c r="G31" s="661"/>
      <c r="H31" s="69">
        <f>(+H29+H14+H22)*H30</f>
        <v>1413307</v>
      </c>
      <c r="J31" s="31"/>
      <c r="K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4.25" customHeight="1" x14ac:dyDescent="0.3">
      <c r="J32" s="31"/>
      <c r="K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11" ht="14.25" customHeight="1" x14ac:dyDescent="0.3">
      <c r="A33" s="207" t="s">
        <v>1</v>
      </c>
      <c r="B33" s="643" t="str">
        <f>'1.1'!B31</f>
        <v>Johan Sebastian Alvarez, Sergio Alberto Garcia</v>
      </c>
      <c r="C33" s="644"/>
      <c r="D33" s="644"/>
      <c r="E33" s="644"/>
      <c r="F33" s="644"/>
      <c r="G33" s="644"/>
      <c r="H33" s="644"/>
      <c r="K33" s="31"/>
    </row>
    <row r="34" spans="1:11" ht="14.25" customHeight="1" x14ac:dyDescent="0.3">
      <c r="A34" s="207" t="s">
        <v>77</v>
      </c>
      <c r="B34" s="643" t="str">
        <f>'1.1'!B32</f>
        <v>ing. Luis Carlos Tiria</v>
      </c>
      <c r="C34" s="644"/>
      <c r="D34" s="644"/>
      <c r="E34" s="644"/>
      <c r="F34" s="644"/>
      <c r="G34" s="644"/>
      <c r="H34" s="644"/>
      <c r="K34" s="31"/>
    </row>
    <row r="35" spans="1:11" ht="14.25" customHeight="1" x14ac:dyDescent="0.3">
      <c r="A35" s="207" t="s">
        <v>78</v>
      </c>
      <c r="B35" s="643" t="str">
        <f>'1.1'!B33</f>
        <v>ing.Luis Carlos Tiria</v>
      </c>
      <c r="C35" s="644"/>
      <c r="D35" s="644"/>
      <c r="E35" s="644"/>
      <c r="F35" s="644"/>
      <c r="G35" s="644"/>
      <c r="H35" s="644"/>
      <c r="K35" s="31"/>
    </row>
    <row r="36" spans="1:11" ht="14.25" customHeight="1" x14ac:dyDescent="0.3">
      <c r="A36" s="207" t="s">
        <v>4</v>
      </c>
      <c r="B36" s="645">
        <f>'1.1'!B34</f>
        <v>45092</v>
      </c>
      <c r="C36" s="645"/>
      <c r="D36" s="645"/>
      <c r="E36" s="645"/>
      <c r="F36" s="645"/>
      <c r="G36" s="645"/>
      <c r="H36" s="645"/>
      <c r="K36" s="31"/>
    </row>
    <row r="37" spans="1:11" ht="14.25" customHeight="1" x14ac:dyDescent="0.3">
      <c r="K37" s="31"/>
    </row>
    <row r="38" spans="1:11" ht="14.25" customHeight="1" x14ac:dyDescent="0.3">
      <c r="K38" s="31"/>
    </row>
    <row r="39" spans="1:11" ht="14.25" customHeight="1" x14ac:dyDescent="0.3">
      <c r="K39" s="31"/>
    </row>
    <row r="40" spans="1:11" ht="14.25" customHeight="1" x14ac:dyDescent="0.3">
      <c r="K40" s="31"/>
    </row>
    <row r="41" spans="1:11" ht="14.25" customHeight="1" x14ac:dyDescent="0.3">
      <c r="K41" s="31"/>
    </row>
    <row r="42" spans="1:11" ht="14.25" customHeight="1" x14ac:dyDescent="0.3">
      <c r="K42" s="31"/>
    </row>
    <row r="43" spans="1:11" ht="14.25" customHeight="1" x14ac:dyDescent="0.3">
      <c r="K43" s="31"/>
    </row>
    <row r="44" spans="1:11" ht="14.25" customHeight="1" x14ac:dyDescent="0.3">
      <c r="K44" s="31"/>
    </row>
    <row r="45" spans="1:11" ht="14.25" customHeight="1" x14ac:dyDescent="0.3">
      <c r="K45" s="31"/>
    </row>
    <row r="46" spans="1:11" ht="14.25" customHeight="1" x14ac:dyDescent="0.3">
      <c r="K46" s="31"/>
    </row>
    <row r="47" spans="1:11" ht="14.25" customHeight="1" x14ac:dyDescent="0.3">
      <c r="K47" s="31"/>
    </row>
    <row r="48" spans="1:11" ht="14.25" customHeight="1" x14ac:dyDescent="0.3">
      <c r="K48" s="31"/>
    </row>
    <row r="49" spans="11:11" ht="14.25" customHeight="1" x14ac:dyDescent="0.3">
      <c r="K49" s="31"/>
    </row>
    <row r="50" spans="11:11" ht="14.25" customHeight="1" x14ac:dyDescent="0.3">
      <c r="K50" s="31"/>
    </row>
    <row r="51" spans="11:11" ht="14.25" customHeight="1" x14ac:dyDescent="0.3">
      <c r="K51" s="31"/>
    </row>
    <row r="52" spans="11:11" ht="14.25" customHeight="1" x14ac:dyDescent="0.3">
      <c r="K52" s="31"/>
    </row>
    <row r="53" spans="11:11" ht="14.25" customHeight="1" x14ac:dyDescent="0.3">
      <c r="K53" s="31"/>
    </row>
    <row r="54" spans="11:11" ht="14.25" customHeight="1" x14ac:dyDescent="0.3">
      <c r="K54" s="31"/>
    </row>
    <row r="55" spans="11:11" ht="14.25" customHeight="1" x14ac:dyDescent="0.3">
      <c r="K55" s="31"/>
    </row>
    <row r="56" spans="11:11" ht="14.25" customHeight="1" x14ac:dyDescent="0.3">
      <c r="K56" s="31"/>
    </row>
    <row r="57" spans="11:11" ht="14.25" customHeight="1" x14ac:dyDescent="0.3">
      <c r="K57" s="31"/>
    </row>
    <row r="58" spans="11:11" ht="14.25" customHeight="1" x14ac:dyDescent="0.3">
      <c r="K58" s="31"/>
    </row>
    <row r="59" spans="11:11" ht="14.25" customHeight="1" x14ac:dyDescent="0.3">
      <c r="K59" s="31"/>
    </row>
    <row r="60" spans="11:11" ht="14.25" customHeight="1" x14ac:dyDescent="0.3">
      <c r="K60" s="31"/>
    </row>
    <row r="61" spans="11:11" ht="14.25" customHeight="1" x14ac:dyDescent="0.3">
      <c r="K61" s="31"/>
    </row>
    <row r="62" spans="11:11" ht="14.25" customHeight="1" x14ac:dyDescent="0.3">
      <c r="K62" s="31"/>
    </row>
    <row r="63" spans="11:11" ht="14.25" customHeight="1" x14ac:dyDescent="0.3">
      <c r="K63" s="31"/>
    </row>
    <row r="64" spans="11:11" ht="14.25" customHeight="1" x14ac:dyDescent="0.3">
      <c r="K64" s="31"/>
    </row>
    <row r="65" spans="11:11" ht="14.25" customHeight="1" x14ac:dyDescent="0.3">
      <c r="K65" s="31"/>
    </row>
    <row r="66" spans="11:11" ht="14.25" customHeight="1" x14ac:dyDescent="0.3">
      <c r="K66" s="31"/>
    </row>
    <row r="67" spans="11:11" ht="14.25" customHeight="1" x14ac:dyDescent="0.3">
      <c r="K67" s="31"/>
    </row>
    <row r="68" spans="11:11" ht="14.25" customHeight="1" x14ac:dyDescent="0.3">
      <c r="K68" s="31"/>
    </row>
    <row r="69" spans="11:11" ht="14.25" customHeight="1" x14ac:dyDescent="0.3">
      <c r="K69" s="31"/>
    </row>
    <row r="70" spans="11:11" ht="14.25" customHeight="1" x14ac:dyDescent="0.3">
      <c r="K70" s="31"/>
    </row>
    <row r="71" spans="11:11" ht="14.25" customHeight="1" x14ac:dyDescent="0.3">
      <c r="K71" s="31"/>
    </row>
    <row r="72" spans="11:11" ht="14.25" customHeight="1" x14ac:dyDescent="0.3">
      <c r="K72" s="31"/>
    </row>
    <row r="73" spans="11:11" ht="14.25" customHeight="1" x14ac:dyDescent="0.3">
      <c r="K73" s="31"/>
    </row>
    <row r="74" spans="11:11" ht="14.25" customHeight="1" x14ac:dyDescent="0.3">
      <c r="K74" s="31"/>
    </row>
    <row r="75" spans="11:11" ht="14.25" customHeight="1" x14ac:dyDescent="0.3">
      <c r="K75" s="31"/>
    </row>
    <row r="76" spans="11:11" ht="14.25" customHeight="1" x14ac:dyDescent="0.3">
      <c r="K76" s="31"/>
    </row>
    <row r="77" spans="11:11" ht="14.25" customHeight="1" x14ac:dyDescent="0.3">
      <c r="K77" s="31"/>
    </row>
    <row r="78" spans="11:11" ht="14.25" customHeight="1" x14ac:dyDescent="0.3">
      <c r="K78" s="31"/>
    </row>
    <row r="79" spans="11:11" ht="14.25" customHeight="1" x14ac:dyDescent="0.3">
      <c r="K79" s="31"/>
    </row>
    <row r="80" spans="11:11" ht="14.25" customHeight="1" x14ac:dyDescent="0.3">
      <c r="K80" s="31"/>
    </row>
    <row r="81" spans="11:11" ht="14.25" customHeight="1" x14ac:dyDescent="0.3">
      <c r="K81" s="31"/>
    </row>
    <row r="82" spans="11:11" ht="14.25" customHeight="1" x14ac:dyDescent="0.3">
      <c r="K82" s="31"/>
    </row>
    <row r="83" spans="11:11" ht="14.25" customHeight="1" x14ac:dyDescent="0.3">
      <c r="K83" s="31"/>
    </row>
    <row r="84" spans="11:11" ht="14.25" customHeight="1" x14ac:dyDescent="0.3">
      <c r="K84" s="31"/>
    </row>
    <row r="85" spans="11:11" ht="14.25" customHeight="1" x14ac:dyDescent="0.3">
      <c r="K85" s="31"/>
    </row>
    <row r="86" spans="11:11" ht="14.25" customHeight="1" x14ac:dyDescent="0.3">
      <c r="K86" s="31"/>
    </row>
    <row r="87" spans="11:11" ht="14.25" customHeight="1" x14ac:dyDescent="0.3">
      <c r="K87" s="31"/>
    </row>
    <row r="88" spans="11:11" ht="14.25" customHeight="1" x14ac:dyDescent="0.3">
      <c r="K88" s="31"/>
    </row>
    <row r="89" spans="11:11" ht="14.25" customHeight="1" x14ac:dyDescent="0.3">
      <c r="K89" s="31"/>
    </row>
    <row r="90" spans="11:11" ht="14.25" customHeight="1" x14ac:dyDescent="0.3">
      <c r="K90" s="31"/>
    </row>
    <row r="91" spans="11:11" ht="14.25" customHeight="1" x14ac:dyDescent="0.3">
      <c r="K91" s="31"/>
    </row>
    <row r="92" spans="11:11" ht="14.25" customHeight="1" x14ac:dyDescent="0.3">
      <c r="K92" s="31"/>
    </row>
    <row r="93" spans="11:11" ht="14.25" customHeight="1" x14ac:dyDescent="0.3">
      <c r="K93" s="31"/>
    </row>
    <row r="94" spans="11:11" ht="14.25" customHeight="1" x14ac:dyDescent="0.3">
      <c r="K94" s="31"/>
    </row>
    <row r="95" spans="11:11" ht="14.25" customHeight="1" x14ac:dyDescent="0.3">
      <c r="K95" s="31"/>
    </row>
    <row r="96" spans="11:11" ht="14.25" customHeight="1" x14ac:dyDescent="0.3">
      <c r="K96" s="31"/>
    </row>
    <row r="97" spans="11:11" ht="14.25" customHeight="1" x14ac:dyDescent="0.3">
      <c r="K97" s="31"/>
    </row>
    <row r="98" spans="11:11" ht="14.25" customHeight="1" x14ac:dyDescent="0.3">
      <c r="K98" s="31"/>
    </row>
    <row r="99" spans="11:11" ht="14.25" customHeight="1" x14ac:dyDescent="0.3">
      <c r="K99" s="31"/>
    </row>
    <row r="100" spans="11:11" ht="14.25" customHeight="1" x14ac:dyDescent="0.3">
      <c r="K100" s="31"/>
    </row>
    <row r="101" spans="11:11" ht="14.25" customHeight="1" x14ac:dyDescent="0.3">
      <c r="K101" s="31"/>
    </row>
    <row r="102" spans="11:11" ht="14.25" customHeight="1" x14ac:dyDescent="0.3">
      <c r="K102" s="31"/>
    </row>
    <row r="103" spans="11:11" ht="14.25" customHeight="1" x14ac:dyDescent="0.3">
      <c r="K103" s="31"/>
    </row>
    <row r="104" spans="11:11" ht="14.25" customHeight="1" x14ac:dyDescent="0.3">
      <c r="K104" s="31"/>
    </row>
    <row r="105" spans="11:11" ht="14.25" customHeight="1" x14ac:dyDescent="0.3">
      <c r="K105" s="31"/>
    </row>
    <row r="106" spans="11:11" ht="14.25" customHeight="1" x14ac:dyDescent="0.3">
      <c r="K106" s="31"/>
    </row>
    <row r="107" spans="11:11" ht="14.25" customHeight="1" x14ac:dyDescent="0.3">
      <c r="K107" s="31"/>
    </row>
    <row r="108" spans="11:11" ht="14.25" customHeight="1" x14ac:dyDescent="0.3">
      <c r="K108" s="31"/>
    </row>
    <row r="109" spans="11:11" ht="14.25" customHeight="1" x14ac:dyDescent="0.3">
      <c r="K109" s="31"/>
    </row>
    <row r="110" spans="11:11" ht="14.25" customHeight="1" x14ac:dyDescent="0.3">
      <c r="K110" s="31"/>
    </row>
    <row r="111" spans="11:11" ht="14.25" customHeight="1" x14ac:dyDescent="0.3">
      <c r="K111" s="31"/>
    </row>
    <row r="112" spans="11:11" ht="14.25" customHeight="1" x14ac:dyDescent="0.3">
      <c r="K112" s="31"/>
    </row>
    <row r="113" spans="11:11" ht="14.25" customHeight="1" x14ac:dyDescent="0.3">
      <c r="K113" s="31"/>
    </row>
    <row r="114" spans="11:11" ht="14.25" customHeight="1" x14ac:dyDescent="0.3">
      <c r="K114" s="31"/>
    </row>
    <row r="115" spans="11:11" ht="14.25" customHeight="1" x14ac:dyDescent="0.3">
      <c r="K115" s="31"/>
    </row>
    <row r="116" spans="11:11" ht="14.25" customHeight="1" x14ac:dyDescent="0.3">
      <c r="K116" s="31"/>
    </row>
    <row r="117" spans="11:11" ht="14.25" customHeight="1" x14ac:dyDescent="0.3">
      <c r="K117" s="31"/>
    </row>
    <row r="118" spans="11:11" ht="14.25" customHeight="1" x14ac:dyDescent="0.3">
      <c r="K118" s="31"/>
    </row>
    <row r="119" spans="11:11" ht="14.25" customHeight="1" x14ac:dyDescent="0.3">
      <c r="K119" s="31"/>
    </row>
    <row r="120" spans="11:11" ht="14.25" customHeight="1" x14ac:dyDescent="0.3">
      <c r="K120" s="31"/>
    </row>
    <row r="121" spans="11:11" ht="14.25" customHeight="1" x14ac:dyDescent="0.3">
      <c r="K121" s="31"/>
    </row>
    <row r="122" spans="11:11" ht="14.25" customHeight="1" x14ac:dyDescent="0.3">
      <c r="K122" s="31"/>
    </row>
    <row r="123" spans="11:11" ht="14.25" customHeight="1" x14ac:dyDescent="0.3">
      <c r="K123" s="31"/>
    </row>
    <row r="124" spans="11:11" ht="14.25" customHeight="1" x14ac:dyDescent="0.3">
      <c r="K124" s="31"/>
    </row>
    <row r="125" spans="11:11" ht="14.25" customHeight="1" x14ac:dyDescent="0.3">
      <c r="K125" s="31"/>
    </row>
    <row r="126" spans="11:11" ht="14.25" customHeight="1" x14ac:dyDescent="0.3">
      <c r="K126" s="31"/>
    </row>
    <row r="127" spans="11:11" ht="14.25" customHeight="1" x14ac:dyDescent="0.3">
      <c r="K127" s="31"/>
    </row>
    <row r="128" spans="11:11" ht="14.25" customHeight="1" x14ac:dyDescent="0.3">
      <c r="K128" s="31"/>
    </row>
    <row r="129" spans="11:11" ht="14.25" customHeight="1" x14ac:dyDescent="0.3">
      <c r="K129" s="31"/>
    </row>
    <row r="130" spans="11:11" ht="14.25" customHeight="1" x14ac:dyDescent="0.3">
      <c r="K130" s="31"/>
    </row>
    <row r="131" spans="11:11" ht="14.25" customHeight="1" x14ac:dyDescent="0.3">
      <c r="K131" s="31"/>
    </row>
    <row r="132" spans="11:11" ht="14.25" customHeight="1" x14ac:dyDescent="0.3">
      <c r="K132" s="31"/>
    </row>
    <row r="133" spans="11:11" ht="14.25" customHeight="1" x14ac:dyDescent="0.3">
      <c r="K133" s="31"/>
    </row>
    <row r="134" spans="11:11" ht="14.25" customHeight="1" x14ac:dyDescent="0.3">
      <c r="K134" s="31"/>
    </row>
    <row r="135" spans="11:11" ht="14.25" customHeight="1" x14ac:dyDescent="0.3">
      <c r="K135" s="31"/>
    </row>
    <row r="136" spans="11:11" ht="14.25" customHeight="1" x14ac:dyDescent="0.3">
      <c r="K136" s="31"/>
    </row>
    <row r="137" spans="11:11" ht="14.25" customHeight="1" x14ac:dyDescent="0.3">
      <c r="K137" s="31"/>
    </row>
    <row r="138" spans="11:11" ht="14.25" customHeight="1" x14ac:dyDescent="0.3">
      <c r="K138" s="31"/>
    </row>
    <row r="139" spans="11:11" ht="14.25" customHeight="1" x14ac:dyDescent="0.3">
      <c r="K139" s="31"/>
    </row>
    <row r="140" spans="11:11" ht="14.25" customHeight="1" x14ac:dyDescent="0.3">
      <c r="K140" s="31"/>
    </row>
    <row r="141" spans="11:11" ht="14.25" customHeight="1" x14ac:dyDescent="0.3">
      <c r="K141" s="31"/>
    </row>
    <row r="142" spans="11:11" ht="14.25" customHeight="1" x14ac:dyDescent="0.3">
      <c r="K142" s="31"/>
    </row>
    <row r="143" spans="11:11" ht="14.25" customHeight="1" x14ac:dyDescent="0.3">
      <c r="K143" s="31"/>
    </row>
    <row r="144" spans="11:11" ht="14.25" customHeight="1" x14ac:dyDescent="0.3">
      <c r="K144" s="31"/>
    </row>
    <row r="145" spans="11:11" ht="14.25" customHeight="1" x14ac:dyDescent="0.3">
      <c r="K145" s="31"/>
    </row>
    <row r="146" spans="11:11" ht="14.25" customHeight="1" x14ac:dyDescent="0.3">
      <c r="K146" s="31"/>
    </row>
    <row r="147" spans="11:11" ht="14.25" customHeight="1" x14ac:dyDescent="0.3">
      <c r="K147" s="31"/>
    </row>
    <row r="148" spans="11:11" ht="14.25" customHeight="1" x14ac:dyDescent="0.3">
      <c r="K148" s="31"/>
    </row>
    <row r="149" spans="11:11" ht="14.25" customHeight="1" x14ac:dyDescent="0.3">
      <c r="K149" s="31"/>
    </row>
    <row r="150" spans="11:11" ht="14.25" customHeight="1" x14ac:dyDescent="0.3">
      <c r="K150" s="31"/>
    </row>
    <row r="151" spans="11:11" ht="14.25" customHeight="1" x14ac:dyDescent="0.3">
      <c r="K151" s="31"/>
    </row>
    <row r="152" spans="11:11" ht="14.25" customHeight="1" x14ac:dyDescent="0.3">
      <c r="K152" s="31"/>
    </row>
    <row r="153" spans="11:11" ht="14.25" customHeight="1" x14ac:dyDescent="0.3">
      <c r="K153" s="31"/>
    </row>
    <row r="154" spans="11:11" ht="14.25" customHeight="1" x14ac:dyDescent="0.3">
      <c r="K154" s="31"/>
    </row>
    <row r="155" spans="11:11" ht="14.25" customHeight="1" x14ac:dyDescent="0.3">
      <c r="K155" s="31"/>
    </row>
    <row r="156" spans="11:11" ht="14.25" customHeight="1" x14ac:dyDescent="0.3">
      <c r="K156" s="31"/>
    </row>
    <row r="157" spans="11:11" ht="14.25" customHeight="1" x14ac:dyDescent="0.3">
      <c r="K157" s="31"/>
    </row>
    <row r="158" spans="11:11" ht="14.25" customHeight="1" x14ac:dyDescent="0.3">
      <c r="K158" s="31"/>
    </row>
    <row r="159" spans="11:11" ht="14.25" customHeight="1" x14ac:dyDescent="0.3">
      <c r="K159" s="31"/>
    </row>
    <row r="160" spans="11:11" ht="14.25" customHeight="1" x14ac:dyDescent="0.3">
      <c r="K160" s="31"/>
    </row>
    <row r="161" spans="11:11" ht="14.25" customHeight="1" x14ac:dyDescent="0.3">
      <c r="K161" s="31"/>
    </row>
    <row r="162" spans="11:11" ht="14.25" customHeight="1" x14ac:dyDescent="0.3">
      <c r="K162" s="31"/>
    </row>
    <row r="163" spans="11:11" ht="14.25" customHeight="1" x14ac:dyDescent="0.3">
      <c r="K163" s="31"/>
    </row>
    <row r="164" spans="11:11" ht="14.25" customHeight="1" x14ac:dyDescent="0.3">
      <c r="K164" s="31"/>
    </row>
    <row r="165" spans="11:11" ht="14.25" customHeight="1" x14ac:dyDescent="0.3">
      <c r="K165" s="31"/>
    </row>
    <row r="166" spans="11:11" ht="14.25" customHeight="1" x14ac:dyDescent="0.3">
      <c r="K166" s="31"/>
    </row>
    <row r="167" spans="11:11" ht="14.25" customHeight="1" x14ac:dyDescent="0.3">
      <c r="K167" s="31"/>
    </row>
    <row r="168" spans="11:11" ht="14.25" customHeight="1" x14ac:dyDescent="0.3">
      <c r="K168" s="31"/>
    </row>
    <row r="169" spans="11:11" ht="14.25" customHeight="1" x14ac:dyDescent="0.3">
      <c r="K169" s="31"/>
    </row>
    <row r="170" spans="11:11" ht="14.25" customHeight="1" x14ac:dyDescent="0.3">
      <c r="K170" s="31"/>
    </row>
    <row r="171" spans="11:11" ht="14.25" customHeight="1" x14ac:dyDescent="0.3">
      <c r="K171" s="31"/>
    </row>
    <row r="172" spans="11:11" ht="14.25" customHeight="1" x14ac:dyDescent="0.3">
      <c r="K172" s="31"/>
    </row>
    <row r="173" spans="11:11" ht="14.25" customHeight="1" x14ac:dyDescent="0.3">
      <c r="K173" s="31"/>
    </row>
    <row r="174" spans="11:11" ht="14.25" customHeight="1" x14ac:dyDescent="0.3">
      <c r="K174" s="31"/>
    </row>
    <row r="175" spans="11:11" ht="14.25" customHeight="1" x14ac:dyDescent="0.3">
      <c r="K175" s="31"/>
    </row>
    <row r="176" spans="11:11" ht="14.25" customHeight="1" x14ac:dyDescent="0.3">
      <c r="K176" s="31"/>
    </row>
    <row r="177" spans="11:11" ht="14.25" customHeight="1" x14ac:dyDescent="0.3">
      <c r="K177" s="31"/>
    </row>
    <row r="178" spans="11:11" ht="14.25" customHeight="1" x14ac:dyDescent="0.3">
      <c r="K178" s="31"/>
    </row>
    <row r="179" spans="11:11" ht="14.25" customHeight="1" x14ac:dyDescent="0.3">
      <c r="K179" s="31"/>
    </row>
    <row r="180" spans="11:11" ht="14.25" customHeight="1" x14ac:dyDescent="0.3">
      <c r="K180" s="31"/>
    </row>
    <row r="181" spans="11:11" ht="14.25" customHeight="1" x14ac:dyDescent="0.3">
      <c r="K181" s="31"/>
    </row>
    <row r="182" spans="11:11" ht="14.25" customHeight="1" x14ac:dyDescent="0.3">
      <c r="K182" s="31"/>
    </row>
    <row r="183" spans="11:11" ht="14.25" customHeight="1" x14ac:dyDescent="0.3">
      <c r="K183" s="31"/>
    </row>
    <row r="184" spans="11:11" ht="14.25" customHeight="1" x14ac:dyDescent="0.3">
      <c r="K184" s="31"/>
    </row>
    <row r="185" spans="11:11" ht="14.25" customHeight="1" x14ac:dyDescent="0.3">
      <c r="K185" s="31"/>
    </row>
    <row r="186" spans="11:11" ht="14.25" customHeight="1" x14ac:dyDescent="0.3">
      <c r="K186" s="31"/>
    </row>
    <row r="187" spans="11:11" ht="14.25" customHeight="1" x14ac:dyDescent="0.3">
      <c r="K187" s="31"/>
    </row>
    <row r="188" spans="11:11" ht="14.25" customHeight="1" x14ac:dyDescent="0.3">
      <c r="K188" s="31"/>
    </row>
    <row r="189" spans="11:11" ht="14.25" customHeight="1" x14ac:dyDescent="0.3">
      <c r="K189" s="31"/>
    </row>
    <row r="190" spans="11:11" ht="14.25" customHeight="1" x14ac:dyDescent="0.3">
      <c r="K190" s="31"/>
    </row>
    <row r="191" spans="11:11" ht="14.25" customHeight="1" x14ac:dyDescent="0.3">
      <c r="K191" s="31"/>
    </row>
    <row r="192" spans="11:11" ht="14.25" customHeight="1" x14ac:dyDescent="0.3">
      <c r="K192" s="31"/>
    </row>
    <row r="193" spans="11:11" ht="14.25" customHeight="1" x14ac:dyDescent="0.3">
      <c r="K193" s="31"/>
    </row>
    <row r="194" spans="11:11" ht="14.25" customHeight="1" x14ac:dyDescent="0.3">
      <c r="K194" s="31"/>
    </row>
    <row r="195" spans="11:11" ht="14.25" customHeight="1" x14ac:dyDescent="0.3">
      <c r="K195" s="31"/>
    </row>
    <row r="196" spans="11:11" ht="14.25" customHeight="1" x14ac:dyDescent="0.3">
      <c r="K196" s="31"/>
    </row>
    <row r="197" spans="11:11" ht="14.25" customHeight="1" x14ac:dyDescent="0.3">
      <c r="K197" s="31"/>
    </row>
    <row r="198" spans="11:11" ht="14.25" customHeight="1" x14ac:dyDescent="0.3">
      <c r="K198" s="31"/>
    </row>
    <row r="199" spans="11:11" ht="14.25" customHeight="1" x14ac:dyDescent="0.3">
      <c r="K199" s="31"/>
    </row>
    <row r="200" spans="11:11" ht="14.25" customHeight="1" x14ac:dyDescent="0.3">
      <c r="K200" s="31"/>
    </row>
    <row r="201" spans="11:11" ht="14.25" customHeight="1" x14ac:dyDescent="0.3">
      <c r="K201" s="31"/>
    </row>
    <row r="202" spans="11:11" ht="14.25" customHeight="1" x14ac:dyDescent="0.3">
      <c r="K202" s="31"/>
    </row>
    <row r="203" spans="11:11" ht="14.25" customHeight="1" x14ac:dyDescent="0.3">
      <c r="K203" s="31"/>
    </row>
    <row r="204" spans="11:11" ht="14.25" customHeight="1" x14ac:dyDescent="0.3">
      <c r="K204" s="31"/>
    </row>
    <row r="205" spans="11:11" ht="14.25" customHeight="1" x14ac:dyDescent="0.3">
      <c r="K205" s="31"/>
    </row>
    <row r="206" spans="11:11" ht="14.25" customHeight="1" x14ac:dyDescent="0.3">
      <c r="K206" s="31"/>
    </row>
    <row r="207" spans="11:11" ht="14.25" customHeight="1" x14ac:dyDescent="0.3">
      <c r="K207" s="31"/>
    </row>
    <row r="208" spans="11:11" ht="14.25" customHeight="1" x14ac:dyDescent="0.3">
      <c r="K208" s="31"/>
    </row>
    <row r="209" spans="11:11" ht="14.25" customHeight="1" x14ac:dyDescent="0.3">
      <c r="K209" s="31"/>
    </row>
    <row r="210" spans="11:11" ht="14.25" customHeight="1" x14ac:dyDescent="0.3">
      <c r="K210" s="31"/>
    </row>
    <row r="211" spans="11:11" ht="14.25" customHeight="1" x14ac:dyDescent="0.3">
      <c r="K211" s="31"/>
    </row>
    <row r="212" spans="11:11" ht="14.25" customHeight="1" x14ac:dyDescent="0.3">
      <c r="K212" s="31"/>
    </row>
    <row r="213" spans="11:11" ht="14.25" customHeight="1" x14ac:dyDescent="0.3">
      <c r="K213" s="31"/>
    </row>
    <row r="214" spans="11:11" ht="14.25" customHeight="1" x14ac:dyDescent="0.3">
      <c r="K214" s="31"/>
    </row>
    <row r="215" spans="11:11" ht="14.25" customHeight="1" x14ac:dyDescent="0.3">
      <c r="K215" s="31"/>
    </row>
    <row r="216" spans="11:11" ht="14.25" customHeight="1" x14ac:dyDescent="0.3">
      <c r="K216" s="31"/>
    </row>
    <row r="217" spans="11:11" ht="14.25" customHeight="1" x14ac:dyDescent="0.3">
      <c r="K217" s="31"/>
    </row>
    <row r="218" spans="11:11" ht="14.25" customHeight="1" x14ac:dyDescent="0.3">
      <c r="K218" s="31"/>
    </row>
    <row r="219" spans="11:11" ht="14.25" customHeight="1" x14ac:dyDescent="0.3">
      <c r="K219" s="31"/>
    </row>
    <row r="220" spans="11:11" ht="14.25" customHeight="1" x14ac:dyDescent="0.3">
      <c r="K220" s="31"/>
    </row>
    <row r="221" spans="11:11" ht="14.25" customHeight="1" x14ac:dyDescent="0.3">
      <c r="K221" s="31"/>
    </row>
    <row r="222" spans="11:11" ht="14.25" customHeight="1" x14ac:dyDescent="0.3">
      <c r="K222" s="31"/>
    </row>
    <row r="223" spans="11:11" ht="14.25" customHeight="1" x14ac:dyDescent="0.3">
      <c r="K223" s="31"/>
    </row>
    <row r="224" spans="11:11" ht="14.25" customHeight="1" x14ac:dyDescent="0.3">
      <c r="K224" s="31"/>
    </row>
    <row r="225" spans="11:11" ht="14.25" customHeight="1" x14ac:dyDescent="0.3">
      <c r="K225" s="31"/>
    </row>
    <row r="226" spans="11:11" ht="14.25" customHeight="1" x14ac:dyDescent="0.3">
      <c r="K226" s="31"/>
    </row>
    <row r="227" spans="11:11" ht="14.25" customHeight="1" x14ac:dyDescent="0.3">
      <c r="K227" s="31"/>
    </row>
    <row r="228" spans="11:11" ht="14.25" customHeight="1" x14ac:dyDescent="0.3">
      <c r="K228" s="31"/>
    </row>
    <row r="229" spans="11:11" ht="14.25" customHeight="1" x14ac:dyDescent="0.3">
      <c r="K229" s="31"/>
    </row>
    <row r="230" spans="11:11" ht="14.25" customHeight="1" x14ac:dyDescent="0.3">
      <c r="K230" s="31"/>
    </row>
    <row r="231" spans="11:11" ht="14.25" customHeight="1" x14ac:dyDescent="0.3">
      <c r="K231" s="31"/>
    </row>
    <row r="232" spans="11:11" ht="14.25" customHeight="1" x14ac:dyDescent="0.3">
      <c r="K232" s="31"/>
    </row>
    <row r="233" spans="11:11" ht="14.25" customHeight="1" x14ac:dyDescent="0.3">
      <c r="K233" s="31"/>
    </row>
    <row r="234" spans="11:11" ht="14.25" customHeight="1" x14ac:dyDescent="0.3">
      <c r="K234" s="31"/>
    </row>
    <row r="235" spans="11:11" ht="14.25" customHeight="1" x14ac:dyDescent="0.3">
      <c r="K235" s="31"/>
    </row>
    <row r="236" spans="11:11" ht="14.25" customHeight="1" x14ac:dyDescent="0.3">
      <c r="K236" s="31"/>
    </row>
    <row r="237" spans="11:11" ht="15.75" customHeight="1" x14ac:dyDescent="0.25"/>
    <row r="238" spans="11:11" ht="15.75" customHeight="1" x14ac:dyDescent="0.25"/>
    <row r="239" spans="11:11" ht="15.75" customHeight="1" x14ac:dyDescent="0.25"/>
    <row r="240" spans="11:11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38">
    <mergeCell ref="A1:H1"/>
    <mergeCell ref="B2:F2"/>
    <mergeCell ref="G2:H3"/>
    <mergeCell ref="B3:F3"/>
    <mergeCell ref="G4:H4"/>
    <mergeCell ref="B4:F4"/>
    <mergeCell ref="B5:F5"/>
    <mergeCell ref="G5:H5"/>
    <mergeCell ref="A6:H6"/>
    <mergeCell ref="A7:D7"/>
    <mergeCell ref="A8:D8"/>
    <mergeCell ref="A9:D9"/>
    <mergeCell ref="A10:D10"/>
    <mergeCell ref="A11:D11"/>
    <mergeCell ref="A12:D12"/>
    <mergeCell ref="A13:D13"/>
    <mergeCell ref="A14:G14"/>
    <mergeCell ref="A15:H15"/>
    <mergeCell ref="A16:D16"/>
    <mergeCell ref="A17:D17"/>
    <mergeCell ref="A18:D18"/>
    <mergeCell ref="A19:D19"/>
    <mergeCell ref="A20:D20"/>
    <mergeCell ref="A21:D21"/>
    <mergeCell ref="A22:G22"/>
    <mergeCell ref="A23:H23"/>
    <mergeCell ref="B33:H33"/>
    <mergeCell ref="B34:H34"/>
    <mergeCell ref="B35:H35"/>
    <mergeCell ref="B36:H36"/>
    <mergeCell ref="A24:D24"/>
    <mergeCell ref="A25:D25"/>
    <mergeCell ref="A26:D26"/>
    <mergeCell ref="A27:D27"/>
    <mergeCell ref="A28:D28"/>
    <mergeCell ref="A29:G29"/>
    <mergeCell ref="A31:G31"/>
    <mergeCell ref="A30:G30"/>
  </mergeCells>
  <hyperlinks>
    <hyperlink ref="G2:H3" location="Presupuesto!A1" display="Click aquí para volver a PRESUPUESTO" xr:uid="{A709E4C2-C57D-4FF8-9ED3-0885A4A1D0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2</vt:i4>
      </vt:variant>
    </vt:vector>
  </HeadingPairs>
  <TitlesOfParts>
    <vt:vector size="25" baseType="lpstr">
      <vt:lpstr>Portada</vt:lpstr>
      <vt:lpstr>Actividades de construcción</vt:lpstr>
      <vt:lpstr>Cantidades de Obra</vt:lpstr>
      <vt:lpstr> Cuadro Resumen Cantidades Obra</vt:lpstr>
      <vt:lpstr>Analisis de cuadrillas</vt:lpstr>
      <vt:lpstr>Insumos</vt:lpstr>
      <vt:lpstr>Presupuesto</vt:lpstr>
      <vt:lpstr>AIU </vt:lpstr>
      <vt:lpstr>1.1</vt:lpstr>
      <vt:lpstr>1.2</vt:lpstr>
      <vt:lpstr>1.3</vt:lpstr>
      <vt:lpstr>1.4</vt:lpstr>
      <vt:lpstr>1.5</vt:lpstr>
      <vt:lpstr>2.1</vt:lpstr>
      <vt:lpstr>2.2</vt:lpstr>
      <vt:lpstr>3.1</vt:lpstr>
      <vt:lpstr>3.2</vt:lpstr>
      <vt:lpstr>3.3</vt:lpstr>
      <vt:lpstr>4.1</vt:lpstr>
      <vt:lpstr>5.1</vt:lpstr>
      <vt:lpstr>5.2</vt:lpstr>
      <vt:lpstr>6.1</vt:lpstr>
      <vt:lpstr>6.2</vt:lpstr>
      <vt:lpstr>Presupuesto!_Hlk140256604</vt:lpstr>
      <vt:lpstr>Presupuesto!Área_de_impresión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Alvarez</dc:creator>
  <cp:lastModifiedBy>PC</cp:lastModifiedBy>
  <cp:lastPrinted>2020-11-04T20:12:42Z</cp:lastPrinted>
  <dcterms:created xsi:type="dcterms:W3CDTF">2020-10-15T20:54:05Z</dcterms:created>
  <dcterms:modified xsi:type="dcterms:W3CDTF">2023-07-20T21:42:50Z</dcterms:modified>
</cp:coreProperties>
</file>